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Victor DIPE\Proyectos\Ruta X\Modelo Financiero\Oferta VPN\En USD\"/>
    </mc:Choice>
  </mc:AlternateContent>
  <xr:revisionPtr revIDLastSave="0" documentId="13_ncr:1_{09F2EFDF-634E-403B-A75E-2E4A46B1D469}" xr6:coauthVersionLast="47" xr6:coauthVersionMax="47" xr10:uidLastSave="{00000000-0000-0000-0000-000000000000}"/>
  <bookViews>
    <workbookView xWindow="-120" yWindow="-120" windowWidth="20730" windowHeight="11160" tabRatio="605" activeTab="1" xr2:uid="{00000000-000D-0000-FFFF-FFFF00000000}"/>
  </bookViews>
  <sheets>
    <sheet name="Panel" sheetId="5" r:id="rId1"/>
    <sheet name="Control" sheetId="1" r:id="rId2"/>
  </sheets>
  <definedNames>
    <definedName name="_xlnm.Print_Area" localSheetId="0">Panel!$A$1:$D$17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 l="1"/>
  <c r="E9" i="1" l="1"/>
  <c r="E12" i="1" l="1"/>
  <c r="E5" i="1" l="1"/>
  <c r="C11" i="1" l="1"/>
  <c r="I15" i="1" l="1"/>
  <c r="E32" i="1" l="1"/>
  <c r="E30" i="1"/>
  <c r="E29" i="1"/>
  <c r="E26" i="1"/>
  <c r="E25" i="1"/>
  <c r="E28" i="1"/>
  <c r="H32" i="1"/>
  <c r="I30" i="1"/>
  <c r="I79" i="1" s="1"/>
  <c r="J32" i="1"/>
  <c r="J79" i="1" s="1"/>
  <c r="G28" i="1"/>
  <c r="G79" i="1" s="1"/>
  <c r="L25" i="1"/>
  <c r="L79" i="1" s="1"/>
  <c r="K28" i="1"/>
  <c r="K79" i="1" s="1"/>
  <c r="N26" i="1"/>
  <c r="N79" i="1" s="1"/>
  <c r="M29" i="1"/>
  <c r="M79" i="1" s="1"/>
  <c r="F32" i="1"/>
  <c r="F79" i="1" s="1"/>
  <c r="F6" i="1"/>
  <c r="A32" i="1" l="1"/>
  <c r="O25" i="1"/>
  <c r="Q25" i="1" s="1"/>
  <c r="O26" i="1" s="1"/>
  <c r="A28" i="1"/>
  <c r="A29" i="1"/>
  <c r="A30" i="1"/>
  <c r="E51" i="1"/>
  <c r="A51" i="1" s="1"/>
  <c r="E47" i="1"/>
  <c r="A47" i="1" s="1"/>
  <c r="E40" i="1"/>
  <c r="A40" i="1" s="1"/>
  <c r="E64" i="1"/>
  <c r="A64" i="1" s="1"/>
  <c r="H79" i="1"/>
  <c r="E67" i="1"/>
  <c r="A67" i="1" s="1"/>
  <c r="E69" i="1"/>
  <c r="A69" i="1" s="1"/>
  <c r="E58" i="1"/>
  <c r="A58" i="1" s="1"/>
  <c r="A26" i="1"/>
  <c r="E61" i="1"/>
  <c r="A61" i="1" s="1"/>
  <c r="E37" i="1"/>
  <c r="A37" i="1" s="1"/>
  <c r="E44" i="1"/>
  <c r="A44" i="1" s="1"/>
  <c r="E43" i="1"/>
  <c r="A43" i="1" s="1"/>
  <c r="E49" i="1"/>
  <c r="A49" i="1" s="1"/>
  <c r="E53" i="1"/>
  <c r="A53" i="1" s="1"/>
  <c r="E39" i="1"/>
  <c r="A39" i="1" s="1"/>
  <c r="E35" i="1"/>
  <c r="A35" i="1" s="1"/>
  <c r="E66" i="1"/>
  <c r="A66" i="1" s="1"/>
  <c r="E59" i="1"/>
  <c r="A59" i="1" s="1"/>
  <c r="E75" i="1"/>
  <c r="A75" i="1" s="1"/>
  <c r="E72" i="1"/>
  <c r="A72" i="1" s="1"/>
  <c r="E73" i="1"/>
  <c r="A73" i="1" s="1"/>
  <c r="E27" i="1"/>
  <c r="A27" i="1" s="1"/>
  <c r="E41" i="1"/>
  <c r="A41" i="1" s="1"/>
  <c r="E46" i="1"/>
  <c r="A46" i="1" s="1"/>
  <c r="E50" i="1"/>
  <c r="A50" i="1" s="1"/>
  <c r="E54" i="1"/>
  <c r="A54" i="1" s="1"/>
  <c r="E38" i="1"/>
  <c r="A38" i="1" s="1"/>
  <c r="E33" i="1"/>
  <c r="A33" i="1" s="1"/>
  <c r="E31" i="1"/>
  <c r="A31" i="1" s="1"/>
  <c r="E70" i="1"/>
  <c r="A70" i="1" s="1"/>
  <c r="E63" i="1"/>
  <c r="A63" i="1" s="1"/>
  <c r="E60" i="1"/>
  <c r="A60" i="1" s="1"/>
  <c r="E76" i="1"/>
  <c r="A76" i="1" s="1"/>
  <c r="E57" i="1"/>
  <c r="A57" i="1" s="1"/>
  <c r="A25" i="1"/>
  <c r="E45" i="1"/>
  <c r="A45" i="1" s="1"/>
  <c r="E42" i="1"/>
  <c r="A42" i="1" s="1"/>
  <c r="E48" i="1"/>
  <c r="A48" i="1" s="1"/>
  <c r="E52" i="1"/>
  <c r="A52" i="1" s="1"/>
  <c r="E56" i="1"/>
  <c r="A56" i="1" s="1"/>
  <c r="E36" i="1"/>
  <c r="A36" i="1" s="1"/>
  <c r="E34" i="1"/>
  <c r="A34" i="1" s="1"/>
  <c r="E62" i="1"/>
  <c r="A62" i="1" s="1"/>
  <c r="E78" i="1"/>
  <c r="A78" i="1" s="1"/>
  <c r="E71" i="1"/>
  <c r="A71" i="1" s="1"/>
  <c r="E68" i="1"/>
  <c r="A68" i="1" s="1"/>
  <c r="E65" i="1"/>
  <c r="A65" i="1" s="1"/>
  <c r="E77" i="1"/>
  <c r="A77" i="1" s="1"/>
  <c r="E74" i="1"/>
  <c r="A74" i="1" s="1"/>
  <c r="E55" i="1"/>
  <c r="A55" i="1" s="1"/>
  <c r="P27" i="1" l="1"/>
  <c r="U24" i="1"/>
  <c r="Q26" i="1"/>
  <c r="O27" i="1" s="1"/>
  <c r="Q27" i="1" l="1"/>
  <c r="O28" i="1" s="1"/>
  <c r="W27" i="1" l="1"/>
  <c r="Q28" i="1" l="1"/>
  <c r="O29" i="1" s="1"/>
  <c r="V27" i="1"/>
  <c r="R27" i="1"/>
  <c r="Q29" i="1" l="1"/>
  <c r="O30" i="1" s="1"/>
  <c r="P31" i="1" s="1"/>
  <c r="Q30" i="1" l="1"/>
  <c r="O31" i="1" s="1"/>
  <c r="V31" i="1" l="1"/>
  <c r="Q31" i="1" l="1"/>
  <c r="W31" i="1" l="1"/>
  <c r="O32" i="1"/>
  <c r="R31" i="1"/>
  <c r="P33" i="1" l="1"/>
  <c r="Q32" i="1"/>
  <c r="W32" i="1" s="1"/>
  <c r="O33" i="1" l="1"/>
  <c r="V33" i="1"/>
  <c r="P34" i="1" l="1"/>
  <c r="Q33" i="1"/>
  <c r="O34" i="1" s="1"/>
  <c r="P35" i="1" l="1"/>
  <c r="W33" i="1"/>
  <c r="R33" i="1"/>
  <c r="Q34" i="1" l="1"/>
  <c r="O35" i="1" s="1"/>
  <c r="V34" i="1"/>
  <c r="W34" i="1" l="1"/>
  <c r="P36" i="1"/>
  <c r="R34" i="1"/>
  <c r="V35" i="1" l="1"/>
  <c r="Q35" i="1" l="1"/>
  <c r="O36" i="1" s="1"/>
  <c r="W35" i="1" l="1"/>
  <c r="R35" i="1"/>
  <c r="Q36" i="1" l="1"/>
  <c r="W36" i="1" l="1"/>
  <c r="O37" i="1"/>
  <c r="P37" i="1" s="1"/>
  <c r="V36" i="1"/>
  <c r="R36" i="1"/>
  <c r="Q37" i="1" l="1"/>
  <c r="W37" i="1" s="1"/>
  <c r="O38" i="1" l="1"/>
  <c r="P38" i="1" s="1"/>
  <c r="R37" i="1"/>
  <c r="V37" i="1"/>
  <c r="Q38" i="1" l="1"/>
  <c r="W38" i="1" s="1"/>
  <c r="O39" i="1" l="1"/>
  <c r="P39" i="1" s="1"/>
  <c r="R38" i="1"/>
  <c r="V38" i="1"/>
  <c r="Q39" i="1" l="1"/>
  <c r="W39" i="1" s="1"/>
  <c r="O40" i="1" l="1"/>
  <c r="P40" i="1" s="1"/>
  <c r="R39" i="1"/>
  <c r="V39" i="1"/>
  <c r="Q40" i="1" l="1"/>
  <c r="W40" i="1" s="1"/>
  <c r="O41" i="1" l="1"/>
  <c r="P41" i="1" s="1"/>
  <c r="R40" i="1"/>
  <c r="V40" i="1"/>
  <c r="Q41" i="1" l="1"/>
  <c r="W41" i="1" l="1"/>
  <c r="O42" i="1"/>
  <c r="P42" i="1" s="1"/>
  <c r="R41" i="1"/>
  <c r="V41" i="1"/>
  <c r="Q42" i="1" l="1"/>
  <c r="W42" i="1" s="1"/>
  <c r="O43" i="1" l="1"/>
  <c r="P43" i="1" s="1"/>
  <c r="V42" i="1"/>
  <c r="R42" i="1"/>
  <c r="Q43" i="1" l="1"/>
  <c r="W43" i="1" s="1"/>
  <c r="O44" i="1" l="1"/>
  <c r="P44" i="1" s="1"/>
  <c r="V43" i="1"/>
  <c r="R43" i="1"/>
  <c r="Q44" i="1" l="1"/>
  <c r="W44" i="1" s="1"/>
  <c r="O45" i="1" l="1"/>
  <c r="P45" i="1" s="1"/>
  <c r="V44" i="1"/>
  <c r="R44" i="1"/>
  <c r="Q45" i="1" l="1"/>
  <c r="W45" i="1" s="1"/>
  <c r="O46" i="1" l="1"/>
  <c r="P46" i="1" s="1"/>
  <c r="R45" i="1"/>
  <c r="V45" i="1"/>
  <c r="Q46" i="1" l="1"/>
  <c r="W46" i="1" s="1"/>
  <c r="R46" i="1" l="1"/>
  <c r="V46" i="1"/>
  <c r="O47" i="1"/>
  <c r="P47" i="1" s="1"/>
  <c r="Q47" i="1" l="1"/>
  <c r="W47" i="1" s="1"/>
  <c r="R47" i="1" l="1"/>
  <c r="V47" i="1"/>
  <c r="O48" i="1"/>
  <c r="P48" i="1" s="1"/>
  <c r="Q48" i="1" l="1"/>
  <c r="W48" i="1" s="1"/>
  <c r="R48" i="1" l="1"/>
  <c r="V48" i="1"/>
  <c r="O49" i="1"/>
  <c r="P49" i="1" s="1"/>
  <c r="Q49" i="1" l="1"/>
  <c r="W49" i="1" s="1"/>
  <c r="V49" i="1" l="1"/>
  <c r="R49" i="1"/>
  <c r="O50" i="1"/>
  <c r="P50" i="1" s="1"/>
  <c r="Q50" i="1" l="1"/>
  <c r="W50" i="1" s="1"/>
  <c r="O51" i="1" l="1"/>
  <c r="P51" i="1" s="1"/>
  <c r="V50" i="1"/>
  <c r="R50" i="1"/>
  <c r="Q51" i="1" l="1"/>
  <c r="W51" i="1" s="1"/>
  <c r="O52" i="1" l="1"/>
  <c r="P52" i="1" s="1"/>
  <c r="V51" i="1"/>
  <c r="R51" i="1"/>
  <c r="Q52" i="1" l="1"/>
  <c r="W52" i="1" s="1"/>
  <c r="O53" i="1" l="1"/>
  <c r="P53" i="1" s="1"/>
  <c r="R52" i="1"/>
  <c r="V52" i="1"/>
  <c r="Q53" i="1" l="1"/>
  <c r="W53" i="1" s="1"/>
  <c r="V53" i="1" l="1"/>
  <c r="R53" i="1"/>
  <c r="O54" i="1"/>
  <c r="P54" i="1" s="1"/>
  <c r="Q54" i="1" l="1"/>
  <c r="W54" i="1" s="1"/>
  <c r="R54" i="1" l="1"/>
  <c r="V54" i="1"/>
  <c r="O55" i="1"/>
  <c r="P55" i="1" s="1"/>
  <c r="Q55" i="1" l="1"/>
  <c r="W55" i="1" s="1"/>
  <c r="V55" i="1" l="1"/>
  <c r="R55" i="1"/>
  <c r="O56" i="1"/>
  <c r="P56" i="1" s="1"/>
  <c r="Q56" i="1" l="1"/>
  <c r="W56" i="1" s="1"/>
  <c r="R56" i="1" l="1"/>
  <c r="V56" i="1"/>
  <c r="O57" i="1"/>
  <c r="P57" i="1" s="1"/>
  <c r="Q57" i="1" l="1"/>
  <c r="W57" i="1" s="1"/>
  <c r="V57" i="1" l="1"/>
  <c r="R57" i="1"/>
  <c r="O58" i="1"/>
  <c r="P58" i="1" s="1"/>
  <c r="Q58" i="1" l="1"/>
  <c r="W58" i="1" s="1"/>
  <c r="R58" i="1" l="1"/>
  <c r="V58" i="1"/>
  <c r="O59" i="1"/>
  <c r="P59" i="1" s="1"/>
  <c r="Q59" i="1" l="1"/>
  <c r="W59" i="1" s="1"/>
  <c r="V59" i="1" l="1"/>
  <c r="R59" i="1"/>
  <c r="O60" i="1"/>
  <c r="P60" i="1" s="1"/>
  <c r="Q60" i="1" l="1"/>
  <c r="W60" i="1" s="1"/>
  <c r="R60" i="1" l="1"/>
  <c r="V60" i="1"/>
  <c r="O61" i="1"/>
  <c r="P61" i="1" s="1"/>
  <c r="Q61" i="1" l="1"/>
  <c r="W61" i="1" s="1"/>
  <c r="R61" i="1" l="1"/>
  <c r="V61" i="1"/>
  <c r="O62" i="1"/>
  <c r="P62" i="1" s="1"/>
  <c r="Q62" i="1" l="1"/>
  <c r="W62" i="1" s="1"/>
  <c r="V62" i="1" l="1"/>
  <c r="R62" i="1"/>
  <c r="O63" i="1"/>
  <c r="P63" i="1" s="1"/>
  <c r="Q63" i="1" l="1"/>
  <c r="W63" i="1" s="1"/>
  <c r="R63" i="1" l="1"/>
  <c r="V63" i="1"/>
  <c r="O64" i="1"/>
  <c r="P64" i="1" s="1"/>
  <c r="Q64" i="1" l="1"/>
  <c r="W64" i="1" s="1"/>
  <c r="O65" i="1" l="1"/>
  <c r="P65" i="1" s="1"/>
  <c r="V64" i="1"/>
  <c r="R64" i="1"/>
  <c r="Q65" i="1" l="1"/>
  <c r="W65" i="1" s="1"/>
  <c r="V65" i="1"/>
  <c r="R65" i="1" l="1"/>
  <c r="O66" i="1"/>
  <c r="P66" i="1" s="1"/>
  <c r="Q66" i="1" l="1"/>
  <c r="W66" i="1" s="1"/>
  <c r="V66" i="1"/>
  <c r="O67" i="1" l="1"/>
  <c r="P67" i="1" s="1"/>
  <c r="R66" i="1"/>
  <c r="Q67" i="1" l="1"/>
  <c r="W67" i="1" s="1"/>
  <c r="V67" i="1"/>
  <c r="O68" i="1" l="1"/>
  <c r="P68" i="1" s="1"/>
  <c r="R67" i="1"/>
  <c r="Q68" i="1" l="1"/>
  <c r="W68" i="1" s="1"/>
  <c r="V68" i="1"/>
  <c r="O69" i="1" l="1"/>
  <c r="P69" i="1" s="1"/>
  <c r="R68" i="1"/>
  <c r="Q69" i="1" l="1"/>
  <c r="W69" i="1" s="1"/>
  <c r="V69" i="1"/>
  <c r="O70" i="1" l="1"/>
  <c r="P70" i="1" s="1"/>
  <c r="R69" i="1"/>
  <c r="Q70" i="1" l="1"/>
  <c r="W70" i="1" s="1"/>
  <c r="V70" i="1"/>
  <c r="O71" i="1" l="1"/>
  <c r="P71" i="1" s="1"/>
  <c r="R70" i="1"/>
  <c r="Q71" i="1" l="1"/>
  <c r="W71" i="1" s="1"/>
  <c r="V71" i="1"/>
  <c r="R71" i="1" l="1"/>
  <c r="O72" i="1"/>
  <c r="P72" i="1" s="1"/>
  <c r="Q72" i="1" l="1"/>
  <c r="W72" i="1" s="1"/>
  <c r="V72" i="1"/>
  <c r="R72" i="1" l="1"/>
  <c r="O73" i="1"/>
  <c r="P73" i="1" s="1"/>
  <c r="Q73" i="1" l="1"/>
  <c r="W73" i="1" s="1"/>
  <c r="V73" i="1"/>
  <c r="O74" i="1" l="1"/>
  <c r="P74" i="1" s="1"/>
  <c r="V74" i="1" s="1"/>
  <c r="R73" i="1"/>
  <c r="Q74" i="1" l="1"/>
  <c r="W74" i="1" s="1"/>
  <c r="O75" i="1" l="1"/>
  <c r="P75" i="1" s="1"/>
  <c r="V75" i="1" s="1"/>
  <c r="R74" i="1"/>
  <c r="Q75" i="1" l="1"/>
  <c r="W75" i="1" s="1"/>
  <c r="O76" i="1" l="1"/>
  <c r="P76" i="1" s="1"/>
  <c r="V76" i="1" s="1"/>
  <c r="R75" i="1"/>
  <c r="Q76" i="1" l="1"/>
  <c r="W76" i="1" s="1"/>
  <c r="R76" i="1" l="1"/>
  <c r="O77" i="1"/>
  <c r="P77" i="1" s="1"/>
  <c r="V77" i="1" s="1"/>
  <c r="Q77" i="1" l="1"/>
  <c r="W77" i="1" s="1"/>
  <c r="R77" i="1" l="1"/>
  <c r="O78" i="1"/>
  <c r="Q78" i="1" l="1"/>
  <c r="Q79" i="1" s="1"/>
  <c r="W79" i="1" s="1"/>
  <c r="P78" i="1"/>
  <c r="E13" i="1"/>
  <c r="S74" i="1" s="1"/>
  <c r="T74" i="1" s="1"/>
  <c r="W78" i="1" l="1"/>
  <c r="R78" i="1"/>
  <c r="R79" i="1" s="1"/>
  <c r="P79" i="1"/>
  <c r="V79" i="1" s="1"/>
  <c r="V78" i="1"/>
  <c r="S76" i="1"/>
  <c r="T76" i="1" s="1"/>
  <c r="S78" i="1"/>
  <c r="S73" i="1"/>
  <c r="T73" i="1" s="1"/>
  <c r="S50" i="1"/>
  <c r="T50" i="1" s="1"/>
  <c r="S44" i="1"/>
  <c r="T44" i="1" s="1"/>
  <c r="S33" i="1"/>
  <c r="T33" i="1" s="1"/>
  <c r="S41" i="1"/>
  <c r="T41" i="1" s="1"/>
  <c r="S69" i="1"/>
  <c r="T69" i="1" s="1"/>
  <c r="S67" i="1"/>
  <c r="T67" i="1" s="1"/>
  <c r="S46" i="1"/>
  <c r="T46" i="1" s="1"/>
  <c r="S31" i="1"/>
  <c r="T31" i="1" s="1"/>
  <c r="S72" i="1"/>
  <c r="T72" i="1" s="1"/>
  <c r="S64" i="1"/>
  <c r="T64" i="1" s="1"/>
  <c r="S40" i="1"/>
  <c r="T40" i="1" s="1"/>
  <c r="S48" i="1"/>
  <c r="T48" i="1" s="1"/>
  <c r="S27" i="1"/>
  <c r="T27" i="1" s="1"/>
  <c r="S39" i="1"/>
  <c r="T39" i="1" s="1"/>
  <c r="S47" i="1"/>
  <c r="T47" i="1" s="1"/>
  <c r="S35" i="1"/>
  <c r="T35" i="1" s="1"/>
  <c r="S55" i="1"/>
  <c r="T55" i="1" s="1"/>
  <c r="S49" i="1"/>
  <c r="T49" i="1" s="1"/>
  <c r="S45" i="1"/>
  <c r="T45" i="1" s="1"/>
  <c r="S66" i="1"/>
  <c r="T66" i="1" s="1"/>
  <c r="S43" i="1"/>
  <c r="T43" i="1" s="1"/>
  <c r="S38" i="1"/>
  <c r="T38" i="1" s="1"/>
  <c r="S59" i="1"/>
  <c r="T59" i="1" s="1"/>
  <c r="S70" i="1"/>
  <c r="T70" i="1" s="1"/>
  <c r="S62" i="1"/>
  <c r="T62" i="1" s="1"/>
  <c r="S75" i="1"/>
  <c r="T75" i="1" s="1"/>
  <c r="S51" i="1"/>
  <c r="T51" i="1" s="1"/>
  <c r="S42" i="1"/>
  <c r="T42" i="1" s="1"/>
  <c r="S36" i="1"/>
  <c r="T36" i="1" s="1"/>
  <c r="S65" i="1"/>
  <c r="T65" i="1" s="1"/>
  <c r="S60" i="1"/>
  <c r="T60" i="1" s="1"/>
  <c r="S52" i="1"/>
  <c r="T52" i="1" s="1"/>
  <c r="S54" i="1"/>
  <c r="T54" i="1" s="1"/>
  <c r="S37" i="1"/>
  <c r="T37" i="1" s="1"/>
  <c r="S68" i="1"/>
  <c r="T68" i="1" s="1"/>
  <c r="S63" i="1"/>
  <c r="T63" i="1" s="1"/>
  <c r="S71" i="1"/>
  <c r="T71" i="1" s="1"/>
  <c r="S61" i="1"/>
  <c r="T61" i="1" s="1"/>
  <c r="S58" i="1"/>
  <c r="T58" i="1" s="1"/>
  <c r="S53" i="1"/>
  <c r="T53" i="1" s="1"/>
  <c r="S34" i="1"/>
  <c r="T34" i="1" s="1"/>
  <c r="S56" i="1"/>
  <c r="T56" i="1" s="1"/>
  <c r="S57" i="1"/>
  <c r="T57" i="1" s="1"/>
  <c r="S77" i="1"/>
  <c r="T77" i="1" s="1"/>
  <c r="T78" i="1" l="1"/>
  <c r="T79" i="1" s="1"/>
  <c r="E15" i="1" s="1"/>
</calcChain>
</file>

<file path=xl/sharedStrings.xml><?xml version="1.0" encoding="utf-8"?>
<sst xmlns="http://schemas.openxmlformats.org/spreadsheetml/2006/main" count="168" uniqueCount="158">
  <si>
    <t>Años de Contrato</t>
  </si>
  <si>
    <t>Periodo</t>
  </si>
  <si>
    <t>TOTAL NOMINAL</t>
  </si>
  <si>
    <t>TOTAL</t>
  </si>
  <si>
    <t>Intereses</t>
  </si>
  <si>
    <t>Indice                             de                      Descuento</t>
  </si>
  <si>
    <t>TOTAL DESCONTADO</t>
  </si>
  <si>
    <t>Celda Actual</t>
  </si>
  <si>
    <t>E7</t>
  </si>
  <si>
    <t>AÑO 1</t>
  </si>
  <si>
    <t>Amortización       de Capital</t>
  </si>
  <si>
    <t>AÑO 3</t>
  </si>
  <si>
    <t>Opciones de Tasa de Interés</t>
  </si>
  <si>
    <t>1 = Tasa de Interés Anual Fija</t>
  </si>
  <si>
    <t>Período de Gracia (PG)</t>
  </si>
  <si>
    <t>Amortización de Capital (AC)</t>
  </si>
  <si>
    <t>TASA TOTAL O SPREAD S/LIBOR</t>
  </si>
  <si>
    <t>AÑO</t>
  </si>
  <si>
    <t>Periodicidad de Pago</t>
  </si>
  <si>
    <t>Celda a Modificar</t>
  </si>
  <si>
    <t>Interés Anual Fijo</t>
  </si>
  <si>
    <t>E6</t>
  </si>
  <si>
    <t>E8</t>
  </si>
  <si>
    <t xml:space="preserve">C E L D A S   M O D I F I C A B L E S </t>
  </si>
  <si>
    <t>2 sem</t>
  </si>
  <si>
    <t>1 sem</t>
  </si>
  <si>
    <t>4 sem</t>
  </si>
  <si>
    <t>5 sem</t>
  </si>
  <si>
    <t>6 sem</t>
  </si>
  <si>
    <t>7 sem</t>
  </si>
  <si>
    <t>8 sem</t>
  </si>
  <si>
    <t>9 sem</t>
  </si>
  <si>
    <t>10 sem</t>
  </si>
  <si>
    <t>11 sem</t>
  </si>
  <si>
    <t>12 sem</t>
  </si>
  <si>
    <t>13 sem</t>
  </si>
  <si>
    <t>14 sem</t>
  </si>
  <si>
    <t>15 sem</t>
  </si>
  <si>
    <t>16 sem</t>
  </si>
  <si>
    <t>17 sem</t>
  </si>
  <si>
    <t>18 sem</t>
  </si>
  <si>
    <t>19 sem</t>
  </si>
  <si>
    <t>20 sem</t>
  </si>
  <si>
    <t>21 sem</t>
  </si>
  <si>
    <t>22 sem</t>
  </si>
  <si>
    <t>23 sem</t>
  </si>
  <si>
    <t>24 sem</t>
  </si>
  <si>
    <t>25 sem</t>
  </si>
  <si>
    <t>26 sem</t>
  </si>
  <si>
    <t>27 sem</t>
  </si>
  <si>
    <t>28 sem</t>
  </si>
  <si>
    <t>29 sem</t>
  </si>
  <si>
    <t>30 sem</t>
  </si>
  <si>
    <t>31 sem</t>
  </si>
  <si>
    <t>32 sem</t>
  </si>
  <si>
    <t>33 sem</t>
  </si>
  <si>
    <t>34 sem</t>
  </si>
  <si>
    <t>35 sem</t>
  </si>
  <si>
    <t>36 sem</t>
  </si>
  <si>
    <t>37 sem</t>
  </si>
  <si>
    <t>38 sem</t>
  </si>
  <si>
    <t>39 sem</t>
  </si>
  <si>
    <t>40 sem</t>
  </si>
  <si>
    <t>41 sem</t>
  </si>
  <si>
    <t>42 sem</t>
  </si>
  <si>
    <t>43 sem</t>
  </si>
  <si>
    <t>44 sem</t>
  </si>
  <si>
    <t>45 sem</t>
  </si>
  <si>
    <t>46 sem</t>
  </si>
  <si>
    <t>47 sem</t>
  </si>
  <si>
    <t>48 sem</t>
  </si>
  <si>
    <t>3 sem</t>
  </si>
  <si>
    <t>Año 5</t>
  </si>
  <si>
    <t>Año 6</t>
  </si>
  <si>
    <t>Año 8</t>
  </si>
  <si>
    <t>Año 9</t>
  </si>
  <si>
    <t>Año 7</t>
  </si>
  <si>
    <t>Año 10</t>
  </si>
  <si>
    <t>Año 11</t>
  </si>
  <si>
    <t>Año 12</t>
  </si>
  <si>
    <t>Año 13</t>
  </si>
  <si>
    <t>Año 14</t>
  </si>
  <si>
    <t>Año 15</t>
  </si>
  <si>
    <t>Año 16</t>
  </si>
  <si>
    <t>Año 17</t>
  </si>
  <si>
    <t>Año 18</t>
  </si>
  <si>
    <t>Año 19</t>
  </si>
  <si>
    <t>Año 20</t>
  </si>
  <si>
    <t>Año 21</t>
  </si>
  <si>
    <t>Año 22</t>
  </si>
  <si>
    <t>Año 23</t>
  </si>
  <si>
    <t>Año 24</t>
  </si>
  <si>
    <t>Saldo de la Inversión</t>
  </si>
  <si>
    <t>AÑO 2</t>
  </si>
  <si>
    <t xml:space="preserve">F L U J O   D E   F O N D O S   D E   L O S   T R A M O S   U T I L I Z A B L ES   -   RUTA PY10. -  LOTE 2                                                                                              </t>
  </si>
  <si>
    <t>LOTE 2</t>
  </si>
  <si>
    <t>Fecha de Apertura de SOBRE Nro. 1</t>
  </si>
  <si>
    <t>Fecha Estimada de inicio de OBRA</t>
  </si>
  <si>
    <t xml:space="preserve">Cuadro Desplegable con las 2 opciones de tasa y/o spread de acuerdo al PBC. Se debe seleccionar una. </t>
  </si>
  <si>
    <t>Monto de Obra Hito 1</t>
  </si>
  <si>
    <t>Monto de Obra Hito 2</t>
  </si>
  <si>
    <t>Monto de Obra Hito 3</t>
  </si>
  <si>
    <t>Monto de Obra Hito 4</t>
  </si>
  <si>
    <t>Monto de Obra Hito 5</t>
  </si>
  <si>
    <t>Monto de Obra Hito 6</t>
  </si>
  <si>
    <t>Monto de Obra Hito 7</t>
  </si>
  <si>
    <t>Monto de Obra Hito 8</t>
  </si>
  <si>
    <t>Monto de Obra Hito 9</t>
  </si>
  <si>
    <t>HITO 2.1</t>
  </si>
  <si>
    <t>HITO 2.2</t>
  </si>
  <si>
    <t>HITO 2.3</t>
  </si>
  <si>
    <t>HITO 2.4</t>
  </si>
  <si>
    <t>HITO 2.5</t>
  </si>
  <si>
    <t>HITO 2.6</t>
  </si>
  <si>
    <t>HITO 2.7</t>
  </si>
  <si>
    <t>HITO 2.8</t>
  </si>
  <si>
    <t>HITO 2.9</t>
  </si>
  <si>
    <t>Zona Rural 3 (29+900 - 39+020)</t>
  </si>
  <si>
    <t>Variante San Agustín (39+020 - 42+440)</t>
  </si>
  <si>
    <t>Zona Rural 4 (42+440 - 44+460)</t>
  </si>
  <si>
    <t>Variante Mangrullo (44+460 - 47+760)</t>
  </si>
  <si>
    <t>Zona Rural 5 (47+760 - 62+200)</t>
  </si>
  <si>
    <t>Variante Paso Yobai (62+200 - 63+940)</t>
  </si>
  <si>
    <t>Travesía  San Agustin (Prog 0+000 al 3+480)</t>
  </si>
  <si>
    <t>Travesía Mangrullo (Prog 0+000 al 3+520)</t>
  </si>
  <si>
    <t>Travesía  Paso Yobai (Prog 0+000 al 1+950)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</si>
  <si>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</si>
  <si>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</si>
  <si>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</si>
  <si>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</si>
  <si>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</si>
  <si>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</si>
  <si>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</si>
  <si>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</si>
  <si>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</si>
  <si>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Es el monto ofertado por el Hito 2.1 de la obra</t>
  </si>
  <si>
    <t>Es el monto ofertado por el Hito 2.2 de la obra</t>
  </si>
  <si>
    <t>Es el monto ofertado por el Hito 2.3 de la obra</t>
  </si>
  <si>
    <t>Es el monto ofertado por el Hito 2.4 de la obra</t>
  </si>
  <si>
    <t>Es el monto ofertado por el Hito 2.5 de la obra</t>
  </si>
  <si>
    <t>Es el monto ofertado por el Hito 2.6 de la obra</t>
  </si>
  <si>
    <t>Es el monto ofertado por el Hito 2.7 de la obra</t>
  </si>
  <si>
    <t>Es el monto ofertado por el Hito 2.8 de la obra</t>
  </si>
  <si>
    <t>Es el monto ofertado por el Hito 2.9 de la obra</t>
  </si>
  <si>
    <t>PLAZO DEL FINANCIAMIENTO:  (PG + AC)</t>
  </si>
  <si>
    <t>Año 4</t>
  </si>
  <si>
    <t>MONTOS OFERTADOS POR TRAMO 
EN USD</t>
  </si>
  <si>
    <t>TOTAL Monto de oferta (USD)</t>
  </si>
  <si>
    <t>Tasa de Descuento (%) **</t>
  </si>
  <si>
    <r>
      <rPr>
        <sz val="12"/>
        <color theme="1"/>
        <rFont val="Arial"/>
        <family val="2"/>
      </rPr>
      <t xml:space="preserve">Interes Fijo propuesto en la oferta. Por más que los plazos sean semestrales, indicar el interés anual (TNA) - </t>
    </r>
    <r>
      <rPr>
        <b/>
        <sz val="12"/>
        <color theme="1"/>
        <rFont val="Arial"/>
        <family val="2"/>
      </rPr>
      <t>Mover Cursor en Celda C7</t>
    </r>
  </si>
  <si>
    <r>
      <t xml:space="preserve">Spread sobre Tasa de Referencia para obtención de Tasa Fija. indicar el spread anual - </t>
    </r>
    <r>
      <rPr>
        <b/>
        <sz val="12"/>
        <color theme="1"/>
        <rFont val="Arial"/>
        <family val="2"/>
      </rPr>
      <t>Mover Cursor en Celda C8</t>
    </r>
  </si>
  <si>
    <t xml:space="preserve">Spread </t>
  </si>
  <si>
    <t>2 = Spread sobre la Tasa Referencial*</t>
  </si>
  <si>
    <t>*Tasa Referencial es la suma del Rendimiento BID – Treasury de EEUU (con fecha de vencimiento 15/02/2045) y el Spread del Bono de la República del Paraguay 2044 en USD (plazo remanente de 19 años) es igual a 6,44%. Fuente Bloomberg, 04/03/2025</t>
  </si>
  <si>
    <t>**La tasa de descuento a utilizar para calcular el Valor Presente Neto de la oferta es la que corresponde al plazo de la vida promedio ponderada del financiamiento, que es de 10 (diez) años y es igual a 5.90% . Se obtiene de la suma del Rendimiento BID – Treasury de EEUU (con fecha de vencimiento 15/02/2035) y el Spread del Bono de la República del Paraguay 2036 en USD (plazo remanente de 11 años). Fuente Bloomberg, 04/03/2025.</t>
  </si>
  <si>
    <t xml:space="preserve">***Para evaluar las ofertas de financiamiento se construirá́ el flujo de fondos a los efectos de la obtención del Valor Presente Neto, considerando la tasa de interés del financiamiento que podrá ser: 1) Una tasa fija, ó 2) Una tasa que será la que surja de considerar un margen adicional a la Tasa Referencial equivalente a 6,44% . </t>
  </si>
  <si>
    <t>VPN (USD)***</t>
  </si>
  <si>
    <t>Vida Promedio Ponderada (En 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</si>
</sst>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  <numFmt numFmtId="166" formatCode="#,##0_ ;\-#,##0\ "/>
    <numFmt numFmtId="167" formatCode="#,###\ &quot;Semestres&quot;"/>
    <numFmt numFmtId="168" formatCode="#,###\ &quot;Semestre&quot;"/>
    <numFmt numFmtId="169" formatCode="0\ &quot;meses&quot;"/>
    <numFmt numFmtId="170" formatCode="\2\2\8\ &quot;meses&quot;"/>
    <numFmt numFmtId="171" formatCode="\2\3\4\ &quot;meses&quot;"/>
    <numFmt numFmtId="172" formatCode="\2\6\4\ &quot;meses&quot;"/>
    <numFmt numFmtId="173" formatCode="0.0000"/>
    <numFmt numFmtId="174" formatCode="dd/mm/yyyy;@"/>
    <numFmt numFmtId="175" formatCode="#,###\ &quot;meses&quot;"/>
    <numFmt numFmtId="176" formatCode="_ * #,##0.0000_ ;_ * \-#,##0.0000_ ;_ * &quot;-&quot;??_ ;_ @_ "/>
    <numFmt numFmtId="177" formatCode="#,##0.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2060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Tahoma"/>
      <family val="2"/>
    </font>
    <font>
      <sz val="12"/>
      <name val="Arial"/>
      <family val="2"/>
    </font>
    <font>
      <sz val="8"/>
      <color rgb="FFFF0000"/>
      <name val="Tahoma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0"/>
      <name val="Arial"/>
      <family val="2"/>
    </font>
    <font>
      <b/>
      <i/>
      <sz val="12"/>
      <color theme="1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sz val="14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Calibri"/>
      <family val="2"/>
      <scheme val="minor"/>
    </font>
    <font>
      <b/>
      <i/>
      <sz val="12"/>
      <name val="Arial"/>
      <family val="2"/>
    </font>
    <font>
      <b/>
      <sz val="18"/>
      <color rgb="FFFF0000"/>
      <name val="Arial"/>
      <family val="2"/>
    </font>
    <font>
      <sz val="12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FFFFFF"/>
      </patternFill>
    </fill>
    <fill>
      <patternFill patternType="solid">
        <fgColor rgb="FFD8D8D8"/>
        <bgColor rgb="FFD8D8D8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hair">
        <color rgb="FF000000"/>
      </bottom>
      <diagonal/>
    </border>
    <border>
      <left/>
      <right style="medium">
        <color indexed="64"/>
      </right>
      <top/>
      <bottom style="hair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66">
    <xf numFmtId="0" fontId="0" fillId="0" borderId="0" xfId="0"/>
    <xf numFmtId="0" fontId="10" fillId="2" borderId="0" xfId="4" applyFont="1" applyFill="1"/>
    <xf numFmtId="0" fontId="10" fillId="2" borderId="9" xfId="4" applyFont="1" applyFill="1" applyBorder="1" applyAlignment="1">
      <alignment horizontal="left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10" fillId="2" borderId="14" xfId="4" applyFont="1" applyFill="1" applyBorder="1" applyAlignment="1">
      <alignment horizontal="left" vertical="center" wrapText="1"/>
    </xf>
    <xf numFmtId="0" fontId="10" fillId="2" borderId="15" xfId="4" applyFont="1" applyFill="1" applyBorder="1" applyAlignment="1">
      <alignment horizontal="center" vertical="center" wrapText="1"/>
    </xf>
    <xf numFmtId="0" fontId="30" fillId="5" borderId="5" xfId="4" applyFont="1" applyFill="1" applyBorder="1" applyAlignment="1">
      <alignment horizontal="center" vertical="center"/>
    </xf>
    <xf numFmtId="0" fontId="31" fillId="5" borderId="2" xfId="4" applyFont="1" applyFill="1" applyBorder="1" applyAlignment="1">
      <alignment horizontal="center" vertical="center"/>
    </xf>
    <xf numFmtId="0" fontId="10" fillId="2" borderId="20" xfId="4" applyFont="1" applyFill="1" applyBorder="1" applyAlignment="1">
      <alignment horizontal="left" vertical="center" wrapText="1"/>
    </xf>
    <xf numFmtId="0" fontId="10" fillId="2" borderId="21" xfId="4" applyFont="1" applyFill="1" applyBorder="1" applyAlignment="1">
      <alignment horizontal="center" vertical="center" wrapText="1"/>
    </xf>
    <xf numFmtId="0" fontId="10" fillId="2" borderId="7" xfId="4" applyFont="1" applyFill="1" applyBorder="1" applyAlignment="1">
      <alignment horizontal="left" vertical="center" wrapText="1"/>
    </xf>
    <xf numFmtId="1" fontId="22" fillId="7" borderId="4" xfId="3" applyNumberFormat="1" applyFont="1" applyFill="1" applyBorder="1" applyAlignment="1" applyProtection="1">
      <alignment horizontal="center" vertical="center"/>
      <protection locked="0"/>
    </xf>
    <xf numFmtId="0" fontId="23" fillId="2" borderId="0" xfId="1" applyNumberFormat="1" applyFont="1" applyFill="1" applyBorder="1" applyAlignment="1" applyProtection="1">
      <alignment horizontal="left" vertical="center"/>
      <protection locked="0"/>
    </xf>
    <xf numFmtId="0" fontId="10" fillId="2" borderId="0" xfId="4" applyFont="1" applyFill="1" applyAlignment="1">
      <alignment horizontal="center" vertical="center" wrapText="1"/>
    </xf>
    <xf numFmtId="0" fontId="10" fillId="2" borderId="10" xfId="4" applyFont="1" applyFill="1" applyBorder="1" applyAlignment="1">
      <alignment horizontal="left" vertical="center" wrapText="1"/>
    </xf>
    <xf numFmtId="0" fontId="10" fillId="2" borderId="38" xfId="4" applyFont="1" applyFill="1" applyBorder="1" applyAlignment="1">
      <alignment horizontal="center" vertical="center" wrapText="1"/>
    </xf>
    <xf numFmtId="3" fontId="22" fillId="2" borderId="41" xfId="0" applyNumberFormat="1" applyFont="1" applyFill="1" applyBorder="1" applyAlignment="1" applyProtection="1">
      <alignment horizontal="center" vertical="center"/>
      <protection locked="0"/>
    </xf>
    <xf numFmtId="3" fontId="23" fillId="2" borderId="0" xfId="0" applyNumberFormat="1" applyFont="1" applyFill="1" applyAlignment="1" applyProtection="1">
      <alignment horizontal="center"/>
      <protection locked="0"/>
    </xf>
    <xf numFmtId="0" fontId="23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165" fontId="4" fillId="2" borderId="0" xfId="0" applyNumberFormat="1" applyFont="1" applyFill="1" applyProtection="1">
      <protection locked="0"/>
    </xf>
    <xf numFmtId="176" fontId="3" fillId="2" borderId="0" xfId="1" applyNumberFormat="1" applyFont="1" applyFill="1" applyAlignment="1" applyProtection="1">
      <alignment horizontal="center"/>
      <protection locked="0"/>
    </xf>
    <xf numFmtId="165" fontId="3" fillId="2" borderId="0" xfId="0" applyNumberFormat="1" applyFont="1" applyFill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165" fontId="2" fillId="2" borderId="0" xfId="0" applyNumberFormat="1" applyFont="1" applyFill="1" applyProtection="1">
      <protection locked="0"/>
    </xf>
    <xf numFmtId="176" fontId="8" fillId="2" borderId="0" xfId="1" applyNumberFormat="1" applyFont="1" applyFill="1" applyAlignment="1" applyProtection="1">
      <alignment horizontal="center"/>
      <protection locked="0"/>
    </xf>
    <xf numFmtId="165" fontId="8" fillId="2" borderId="0" xfId="0" applyNumberFormat="1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23" fillId="2" borderId="0" xfId="0" applyNumberFormat="1" applyFont="1" applyFill="1" applyAlignment="1" applyProtection="1">
      <alignment horizontal="left"/>
      <protection locked="0"/>
    </xf>
    <xf numFmtId="9" fontId="2" fillId="2" borderId="0" xfId="3" applyFont="1" applyFill="1" applyProtection="1">
      <protection locked="0"/>
    </xf>
    <xf numFmtId="176" fontId="8" fillId="2" borderId="0" xfId="1" applyNumberFormat="1" applyFont="1" applyFill="1" applyBorder="1" applyAlignment="1" applyProtection="1">
      <alignment horizontal="center"/>
      <protection locked="0"/>
    </xf>
    <xf numFmtId="9" fontId="7" fillId="9" borderId="0" xfId="0" applyNumberFormat="1" applyFont="1" applyFill="1" applyAlignment="1" applyProtection="1">
      <alignment horizontal="left" vertical="center"/>
      <protection locked="0"/>
    </xf>
    <xf numFmtId="165" fontId="8" fillId="2" borderId="0" xfId="0" applyNumberFormat="1" applyFont="1" applyFill="1" applyProtection="1">
      <protection locked="0"/>
    </xf>
    <xf numFmtId="0" fontId="9" fillId="2" borderId="0" xfId="4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76" fontId="17" fillId="2" borderId="0" xfId="1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0" fontId="4" fillId="0" borderId="0" xfId="0" applyFont="1" applyProtection="1">
      <protection locked="0"/>
    </xf>
    <xf numFmtId="10" fontId="9" fillId="2" borderId="0" xfId="4" applyNumberFormat="1" applyFont="1" applyFill="1" applyAlignment="1" applyProtection="1">
      <alignment horizontal="center" vertical="center"/>
      <protection locked="0"/>
    </xf>
    <xf numFmtId="0" fontId="9" fillId="2" borderId="0" xfId="4" applyFont="1" applyFill="1" applyAlignment="1" applyProtection="1">
      <alignment horizontal="left" vertical="center"/>
      <protection locked="0"/>
    </xf>
    <xf numFmtId="4" fontId="11" fillId="2" borderId="0" xfId="4" applyNumberFormat="1" applyFont="1" applyFill="1" applyAlignment="1" applyProtection="1">
      <alignment horizontal="center" vertical="center"/>
      <protection locked="0"/>
    </xf>
    <xf numFmtId="2" fontId="8" fillId="2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12" fillId="2" borderId="0" xfId="0" applyFont="1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3" fontId="2" fillId="2" borderId="0" xfId="0" applyNumberFormat="1" applyFont="1" applyFill="1" applyAlignment="1" applyProtection="1">
      <alignment horizontal="center"/>
      <protection locked="0"/>
    </xf>
    <xf numFmtId="3" fontId="2" fillId="2" borderId="0" xfId="0" applyNumberFormat="1" applyFont="1" applyFill="1" applyProtection="1">
      <protection locked="0"/>
    </xf>
    <xf numFmtId="0" fontId="14" fillId="2" borderId="0" xfId="0" applyFont="1" applyFill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76" fontId="3" fillId="0" borderId="0" xfId="1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76" fontId="8" fillId="2" borderId="0" xfId="1" applyNumberFormat="1" applyFont="1" applyFill="1" applyAlignment="1" applyProtection="1">
      <alignment horizontal="center"/>
    </xf>
    <xf numFmtId="3" fontId="20" fillId="3" borderId="31" xfId="2" applyNumberFormat="1" applyFont="1" applyFill="1" applyBorder="1" applyAlignment="1" applyProtection="1">
      <alignment horizontal="center" vertical="center"/>
    </xf>
    <xf numFmtId="3" fontId="20" fillId="3" borderId="27" xfId="2" applyNumberFormat="1" applyFont="1" applyFill="1" applyBorder="1" applyAlignment="1" applyProtection="1">
      <alignment horizontal="center" vertical="center"/>
    </xf>
    <xf numFmtId="3" fontId="20" fillId="3" borderId="34" xfId="2" applyNumberFormat="1" applyFont="1" applyFill="1" applyBorder="1" applyAlignment="1" applyProtection="1">
      <alignment horizontal="center" vertical="center"/>
    </xf>
    <xf numFmtId="176" fontId="20" fillId="3" borderId="27" xfId="1" applyNumberFormat="1" applyFont="1" applyFill="1" applyBorder="1" applyAlignment="1" applyProtection="1">
      <alignment horizontal="center" vertical="center"/>
    </xf>
    <xf numFmtId="3" fontId="20" fillId="3" borderId="28" xfId="2" applyNumberFormat="1" applyFont="1" applyFill="1" applyBorder="1" applyAlignment="1" applyProtection="1">
      <alignment horizontal="center" vertical="center"/>
    </xf>
    <xf numFmtId="41" fontId="4" fillId="2" borderId="29" xfId="7" applyFont="1" applyFill="1" applyBorder="1" applyAlignment="1" applyProtection="1">
      <alignment horizontal="center" vertical="center"/>
    </xf>
    <xf numFmtId="3" fontId="10" fillId="2" borderId="29" xfId="2" applyNumberFormat="1" applyFont="1" applyFill="1" applyBorder="1" applyAlignment="1" applyProtection="1">
      <alignment horizontal="center" vertical="center"/>
    </xf>
    <xf numFmtId="3" fontId="20" fillId="2" borderId="29" xfId="2" applyNumberFormat="1" applyFont="1" applyFill="1" applyBorder="1" applyAlignment="1" applyProtection="1">
      <alignment horizontal="center" vertical="center"/>
    </xf>
    <xf numFmtId="41" fontId="4" fillId="2" borderId="36" xfId="7" applyFont="1" applyFill="1" applyBorder="1" applyAlignment="1" applyProtection="1">
      <alignment horizontal="center" vertical="center"/>
    </xf>
    <xf numFmtId="41" fontId="4" fillId="2" borderId="32" xfId="7" applyFont="1" applyFill="1" applyBorder="1" applyAlignment="1" applyProtection="1">
      <alignment horizontal="center" vertical="center"/>
    </xf>
    <xf numFmtId="41" fontId="4" fillId="2" borderId="25" xfId="7" applyFont="1" applyFill="1" applyBorder="1" applyAlignment="1" applyProtection="1">
      <alignment horizontal="center" vertical="center"/>
    </xf>
    <xf numFmtId="3" fontId="10" fillId="2" borderId="32" xfId="2" applyNumberFormat="1" applyFont="1" applyFill="1" applyBorder="1" applyAlignment="1" applyProtection="1">
      <alignment horizontal="center" vertical="center"/>
    </xf>
    <xf numFmtId="3" fontId="20" fillId="2" borderId="32" xfId="2" applyNumberFormat="1" applyFont="1" applyFill="1" applyBorder="1" applyAlignment="1" applyProtection="1">
      <alignment horizontal="center" vertical="center"/>
    </xf>
    <xf numFmtId="3" fontId="22" fillId="2" borderId="32" xfId="2" applyNumberFormat="1" applyFont="1" applyFill="1" applyBorder="1" applyAlignment="1" applyProtection="1">
      <alignment horizontal="center" vertical="center"/>
    </xf>
    <xf numFmtId="3" fontId="22" fillId="2" borderId="33" xfId="2" applyNumberFormat="1" applyFont="1" applyFill="1" applyBorder="1" applyAlignment="1" applyProtection="1">
      <alignment horizontal="center" vertical="center"/>
    </xf>
    <xf numFmtId="41" fontId="4" fillId="2" borderId="35" xfId="7" applyFont="1" applyFill="1" applyBorder="1" applyAlignment="1" applyProtection="1">
      <alignment horizontal="center" vertical="center"/>
    </xf>
    <xf numFmtId="3" fontId="10" fillId="2" borderId="25" xfId="2" applyNumberFormat="1" applyFont="1" applyFill="1" applyBorder="1" applyAlignment="1" applyProtection="1">
      <alignment horizontal="center" vertical="center"/>
    </xf>
    <xf numFmtId="3" fontId="20" fillId="2" borderId="25" xfId="2" applyNumberFormat="1" applyFont="1" applyFill="1" applyBorder="1" applyAlignment="1" applyProtection="1">
      <alignment horizontal="center" vertical="center"/>
    </xf>
    <xf numFmtId="177" fontId="10" fillId="2" borderId="25" xfId="2" applyNumberFormat="1" applyFont="1" applyFill="1" applyBorder="1" applyAlignment="1" applyProtection="1">
      <alignment horizontal="center" vertical="center"/>
    </xf>
    <xf numFmtId="3" fontId="10" fillId="2" borderId="26" xfId="2" applyNumberFormat="1" applyFont="1" applyFill="1" applyBorder="1" applyAlignment="1" applyProtection="1">
      <alignment horizontal="center" vertical="center"/>
    </xf>
    <xf numFmtId="177" fontId="10" fillId="2" borderId="29" xfId="2" applyNumberFormat="1" applyFont="1" applyFill="1" applyBorder="1" applyAlignment="1" applyProtection="1">
      <alignment horizontal="center" vertical="center"/>
    </xf>
    <xf numFmtId="3" fontId="10" fillId="2" borderId="30" xfId="2" applyNumberFormat="1" applyFont="1" applyFill="1" applyBorder="1" applyAlignment="1" applyProtection="1">
      <alignment horizontal="center" vertical="center"/>
    </xf>
    <xf numFmtId="41" fontId="4" fillId="2" borderId="0" xfId="7" applyFont="1" applyFill="1" applyBorder="1" applyProtection="1"/>
    <xf numFmtId="3" fontId="10" fillId="2" borderId="46" xfId="2" applyNumberFormat="1" applyFont="1" applyFill="1" applyBorder="1" applyAlignment="1" applyProtection="1">
      <alignment horizontal="center" vertical="center"/>
    </xf>
    <xf numFmtId="3" fontId="20" fillId="2" borderId="30" xfId="2" applyNumberFormat="1" applyFont="1" applyFill="1" applyBorder="1" applyAlignment="1" applyProtection="1">
      <alignment horizontal="center" vertical="center"/>
    </xf>
    <xf numFmtId="3" fontId="20" fillId="2" borderId="27" xfId="2" applyNumberFormat="1" applyFont="1" applyFill="1" applyBorder="1" applyAlignment="1" applyProtection="1">
      <alignment horizontal="center" vertical="center"/>
    </xf>
    <xf numFmtId="177" fontId="10" fillId="2" borderId="27" xfId="2" applyNumberFormat="1" applyFont="1" applyFill="1" applyBorder="1" applyAlignment="1" applyProtection="1">
      <alignment horizontal="center" vertical="center"/>
    </xf>
    <xf numFmtId="3" fontId="20" fillId="2" borderId="28" xfId="2" applyNumberFormat="1" applyFont="1" applyFill="1" applyBorder="1" applyAlignment="1" applyProtection="1">
      <alignment horizontal="center" vertical="center"/>
    </xf>
    <xf numFmtId="3" fontId="10" fillId="2" borderId="27" xfId="2" applyNumberFormat="1" applyFont="1" applyFill="1" applyBorder="1" applyAlignment="1" applyProtection="1">
      <alignment horizontal="center" vertical="center"/>
    </xf>
    <xf numFmtId="166" fontId="15" fillId="2" borderId="5" xfId="2" applyNumberFormat="1" applyFont="1" applyFill="1" applyBorder="1" applyAlignment="1" applyProtection="1">
      <alignment horizontal="center" vertical="center"/>
    </xf>
    <xf numFmtId="166" fontId="15" fillId="2" borderId="9" xfId="2" applyNumberFormat="1" applyFont="1" applyFill="1" applyBorder="1" applyAlignment="1" applyProtection="1">
      <alignment horizontal="center" vertical="center"/>
    </xf>
    <xf numFmtId="166" fontId="4" fillId="2" borderId="0" xfId="2" applyNumberFormat="1" applyFont="1" applyFill="1" applyProtection="1"/>
    <xf numFmtId="176" fontId="19" fillId="2" borderId="0" xfId="1" applyNumberFormat="1" applyFont="1" applyFill="1" applyBorder="1" applyAlignment="1" applyProtection="1">
      <alignment horizontal="center" vertical="center"/>
    </xf>
    <xf numFmtId="165" fontId="4" fillId="2" borderId="0" xfId="2" applyNumberFormat="1" applyFont="1" applyFill="1" applyProtection="1"/>
    <xf numFmtId="174" fontId="26" fillId="8" borderId="4" xfId="3" applyNumberFormat="1" applyFont="1" applyFill="1" applyBorder="1" applyAlignment="1" applyProtection="1">
      <alignment horizontal="center" vertical="center"/>
    </xf>
    <xf numFmtId="174" fontId="25" fillId="3" borderId="4" xfId="3" applyNumberFormat="1" applyFont="1" applyFill="1" applyBorder="1" applyAlignment="1" applyProtection="1">
      <alignment horizontal="center" vertical="center"/>
    </xf>
    <xf numFmtId="4" fontId="19" fillId="2" borderId="4" xfId="3" applyNumberFormat="1" applyFont="1" applyFill="1" applyBorder="1" applyAlignment="1" applyProtection="1">
      <alignment horizontal="center" vertical="center"/>
    </xf>
    <xf numFmtId="173" fontId="25" fillId="3" borderId="4" xfId="3" applyNumberFormat="1" applyFont="1" applyFill="1" applyBorder="1" applyAlignment="1" applyProtection="1">
      <alignment horizontal="left" vertical="center"/>
    </xf>
    <xf numFmtId="3" fontId="16" fillId="3" borderId="4" xfId="3" applyNumberFormat="1" applyFont="1" applyFill="1" applyBorder="1" applyAlignment="1" applyProtection="1">
      <alignment horizontal="center" vertical="center"/>
    </xf>
    <xf numFmtId="173" fontId="22" fillId="2" borderId="4" xfId="3" applyNumberFormat="1" applyFont="1" applyFill="1" applyBorder="1" applyAlignment="1" applyProtection="1">
      <alignment horizontal="center" vertical="center"/>
    </xf>
    <xf numFmtId="173" fontId="22" fillId="2" borderId="43" xfId="3" applyNumberFormat="1" applyFont="1" applyFill="1" applyBorder="1" applyAlignment="1" applyProtection="1">
      <alignment horizontal="center" vertical="center"/>
    </xf>
    <xf numFmtId="173" fontId="22" fillId="2" borderId="41" xfId="3" applyNumberFormat="1" applyFont="1" applyFill="1" applyBorder="1" applyAlignment="1" applyProtection="1">
      <alignment horizontal="center" vertical="center"/>
    </xf>
    <xf numFmtId="0" fontId="22" fillId="7" borderId="4" xfId="0" applyFont="1" applyFill="1" applyBorder="1" applyAlignment="1" applyProtection="1">
      <alignment horizontal="left" vertical="center"/>
      <protection locked="0"/>
    </xf>
    <xf numFmtId="41" fontId="4" fillId="2" borderId="25" xfId="7" applyFont="1" applyFill="1" applyBorder="1" applyProtection="1"/>
    <xf numFmtId="3" fontId="22" fillId="2" borderId="25" xfId="2" applyNumberFormat="1" applyFont="1" applyFill="1" applyBorder="1" applyAlignment="1" applyProtection="1">
      <alignment horizontal="center" vertical="center"/>
    </xf>
    <xf numFmtId="41" fontId="4" fillId="2" borderId="46" xfId="7" applyFont="1" applyFill="1" applyBorder="1" applyAlignment="1" applyProtection="1">
      <alignment horizontal="center" vertical="center"/>
    </xf>
    <xf numFmtId="3" fontId="20" fillId="2" borderId="46" xfId="2" applyNumberFormat="1" applyFont="1" applyFill="1" applyBorder="1" applyAlignment="1" applyProtection="1">
      <alignment horizontal="center" vertical="center"/>
    </xf>
    <xf numFmtId="177" fontId="10" fillId="2" borderId="46" xfId="2" applyNumberFormat="1" applyFont="1" applyFill="1" applyBorder="1" applyAlignment="1" applyProtection="1">
      <alignment horizontal="center" vertical="center"/>
    </xf>
    <xf numFmtId="41" fontId="4" fillId="2" borderId="49" xfId="7" applyFont="1" applyFill="1" applyBorder="1" applyProtection="1"/>
    <xf numFmtId="41" fontId="4" fillId="2" borderId="50" xfId="7" applyFont="1" applyFill="1" applyBorder="1" applyAlignment="1" applyProtection="1">
      <alignment horizontal="center" vertical="center"/>
    </xf>
    <xf numFmtId="3" fontId="22" fillId="2" borderId="26" xfId="2" applyNumberFormat="1" applyFont="1" applyFill="1" applyBorder="1" applyAlignment="1" applyProtection="1">
      <alignment horizontal="center" vertical="center"/>
    </xf>
    <xf numFmtId="3" fontId="10" fillId="2" borderId="51" xfId="2" applyNumberFormat="1" applyFont="1" applyFill="1" applyBorder="1" applyAlignment="1" applyProtection="1">
      <alignment horizontal="center" vertical="center"/>
    </xf>
    <xf numFmtId="3" fontId="20" fillId="2" borderId="51" xfId="2" applyNumberFormat="1" applyFont="1" applyFill="1" applyBorder="1" applyAlignment="1" applyProtection="1">
      <alignment horizontal="center" vertical="center"/>
    </xf>
    <xf numFmtId="177" fontId="10" fillId="2" borderId="51" xfId="2" applyNumberFormat="1" applyFont="1" applyFill="1" applyBorder="1" applyAlignment="1" applyProtection="1">
      <alignment horizontal="center" vertical="center"/>
    </xf>
    <xf numFmtId="41" fontId="4" fillId="2" borderId="53" xfId="7" applyFont="1" applyFill="1" applyBorder="1" applyProtection="1"/>
    <xf numFmtId="3" fontId="33" fillId="2" borderId="25" xfId="2" applyNumberFormat="1" applyFont="1" applyFill="1" applyBorder="1" applyAlignment="1" applyProtection="1">
      <alignment horizontal="center" vertical="center"/>
    </xf>
    <xf numFmtId="177" fontId="33" fillId="2" borderId="25" xfId="2" applyNumberFormat="1" applyFont="1" applyFill="1" applyBorder="1" applyAlignment="1" applyProtection="1">
      <alignment horizontal="center" vertical="center"/>
    </xf>
    <xf numFmtId="3" fontId="33" fillId="2" borderId="26" xfId="2" applyNumberFormat="1" applyFont="1" applyFill="1" applyBorder="1" applyAlignment="1" applyProtection="1">
      <alignment horizontal="center" vertical="center"/>
    </xf>
    <xf numFmtId="41" fontId="4" fillId="2" borderId="34" xfId="7" applyFont="1" applyFill="1" applyBorder="1" applyAlignment="1" applyProtection="1">
      <alignment horizontal="center" vertical="center"/>
    </xf>
    <xf numFmtId="3" fontId="10" fillId="2" borderId="34" xfId="2" applyNumberFormat="1" applyFont="1" applyFill="1" applyBorder="1" applyAlignment="1" applyProtection="1">
      <alignment horizontal="center" vertical="center"/>
    </xf>
    <xf numFmtId="3" fontId="20" fillId="2" borderId="34" xfId="2" applyNumberFormat="1" applyFont="1" applyFill="1" applyBorder="1" applyAlignment="1" applyProtection="1">
      <alignment horizontal="center" vertical="center"/>
    </xf>
    <xf numFmtId="177" fontId="10" fillId="2" borderId="34" xfId="2" applyNumberFormat="1" applyFont="1" applyFill="1" applyBorder="1" applyAlignment="1" applyProtection="1">
      <alignment horizontal="center" vertical="center"/>
    </xf>
    <xf numFmtId="3" fontId="10" fillId="2" borderId="54" xfId="2" applyNumberFormat="1" applyFont="1" applyFill="1" applyBorder="1" applyAlignment="1" applyProtection="1">
      <alignment horizontal="center" vertical="center"/>
    </xf>
    <xf numFmtId="41" fontId="4" fillId="2" borderId="38" xfId="7" applyFont="1" applyFill="1" applyBorder="1" applyAlignment="1" applyProtection="1">
      <alignment horizontal="center" vertical="center"/>
    </xf>
    <xf numFmtId="41" fontId="4" fillId="2" borderId="38" xfId="7" applyFont="1" applyFill="1" applyBorder="1" applyProtection="1"/>
    <xf numFmtId="41" fontId="4" fillId="2" borderId="55" xfId="7" applyFont="1" applyFill="1" applyBorder="1" applyAlignment="1" applyProtection="1">
      <alignment horizontal="center" vertical="center"/>
    </xf>
    <xf numFmtId="3" fontId="20" fillId="2" borderId="48" xfId="2" applyNumberFormat="1" applyFont="1" applyFill="1" applyBorder="1" applyAlignment="1" applyProtection="1">
      <alignment horizontal="center" vertical="center"/>
    </xf>
    <xf numFmtId="3" fontId="20" fillId="2" borderId="52" xfId="2" applyNumberFormat="1" applyFont="1" applyFill="1" applyBorder="1" applyAlignment="1" applyProtection="1">
      <alignment horizontal="center" vertical="center"/>
    </xf>
    <xf numFmtId="3" fontId="20" fillId="2" borderId="54" xfId="2" applyNumberFormat="1" applyFont="1" applyFill="1" applyBorder="1" applyAlignment="1" applyProtection="1">
      <alignment horizontal="center" vertical="center"/>
    </xf>
    <xf numFmtId="3" fontId="20" fillId="2" borderId="45" xfId="2" applyNumberFormat="1" applyFont="1" applyFill="1" applyBorder="1" applyAlignment="1" applyProtection="1">
      <alignment horizontal="center" vertical="center"/>
    </xf>
    <xf numFmtId="3" fontId="20" fillId="2" borderId="31" xfId="2" applyNumberFormat="1" applyFont="1" applyFill="1" applyBorder="1" applyAlignment="1" applyProtection="1">
      <alignment horizontal="center" vertical="center"/>
    </xf>
    <xf numFmtId="3" fontId="24" fillId="2" borderId="27" xfId="2" applyNumberFormat="1" applyFont="1" applyFill="1" applyBorder="1" applyAlignment="1" applyProtection="1">
      <alignment horizontal="center" vertical="center"/>
    </xf>
    <xf numFmtId="3" fontId="20" fillId="2" borderId="56" xfId="2" applyNumberFormat="1" applyFont="1" applyFill="1" applyBorder="1" applyAlignment="1" applyProtection="1">
      <alignment horizontal="center" vertical="center"/>
    </xf>
    <xf numFmtId="3" fontId="24" fillId="2" borderId="46" xfId="2" applyNumberFormat="1" applyFont="1" applyFill="1" applyBorder="1" applyAlignment="1" applyProtection="1">
      <alignment horizontal="center" vertical="center"/>
    </xf>
    <xf numFmtId="0" fontId="22" fillId="2" borderId="4" xfId="0" applyFont="1" applyFill="1" applyBorder="1" applyAlignment="1" applyProtection="1">
      <alignment horizontal="left" vertical="center"/>
      <protection locked="0"/>
    </xf>
    <xf numFmtId="10" fontId="19" fillId="9" borderId="40" xfId="0" applyNumberFormat="1" applyFont="1" applyFill="1" applyBorder="1" applyAlignment="1" applyProtection="1">
      <alignment horizontal="center" vertical="center"/>
      <protection locked="0"/>
    </xf>
    <xf numFmtId="0" fontId="19" fillId="9" borderId="40" xfId="0" applyFont="1" applyFill="1" applyBorder="1" applyAlignment="1" applyProtection="1">
      <alignment horizontal="left" vertical="center"/>
      <protection locked="0"/>
    </xf>
    <xf numFmtId="173" fontId="22" fillId="7" borderId="4" xfId="3" applyNumberFormat="1" applyFont="1" applyFill="1" applyBorder="1" applyAlignment="1" applyProtection="1">
      <alignment horizontal="left" vertical="center"/>
      <protection locked="0"/>
    </xf>
    <xf numFmtId="10" fontId="22" fillId="7" borderId="4" xfId="3" applyNumberFormat="1" applyFont="1" applyFill="1" applyBorder="1" applyAlignment="1" applyProtection="1">
      <alignment horizontal="center" vertical="center"/>
      <protection locked="0"/>
    </xf>
    <xf numFmtId="17" fontId="18" fillId="2" borderId="0" xfId="4" applyNumberFormat="1" applyFont="1" applyFill="1" applyAlignment="1" applyProtection="1">
      <alignment horizontal="center"/>
      <protection locked="0"/>
    </xf>
    <xf numFmtId="0" fontId="13" fillId="2" borderId="0" xfId="0" applyFont="1" applyFill="1" applyAlignment="1" applyProtection="1">
      <alignment horizontal="center"/>
      <protection locked="0"/>
    </xf>
    <xf numFmtId="10" fontId="3" fillId="2" borderId="0" xfId="3" applyNumberFormat="1" applyFont="1" applyFill="1" applyBorder="1" applyAlignment="1" applyProtection="1">
      <alignment horizontal="center"/>
    </xf>
    <xf numFmtId="0" fontId="23" fillId="2" borderId="0" xfId="1" applyNumberFormat="1" applyFont="1" applyFill="1" applyBorder="1" applyAlignment="1" applyProtection="1">
      <alignment horizontal="left" vertical="center"/>
    </xf>
    <xf numFmtId="43" fontId="2" fillId="2" borderId="0" xfId="1" applyFont="1" applyFill="1" applyAlignment="1" applyProtection="1">
      <alignment horizontal="left"/>
    </xf>
    <xf numFmtId="0" fontId="10" fillId="2" borderId="16" xfId="4" applyFont="1" applyFill="1" applyBorder="1" applyAlignment="1">
      <alignment horizontal="left" vertical="center" wrapText="1"/>
    </xf>
    <xf numFmtId="0" fontId="10" fillId="2" borderId="17" xfId="4" applyFont="1" applyFill="1" applyBorder="1" applyAlignment="1">
      <alignment horizontal="left" vertical="center" wrapText="1"/>
    </xf>
    <xf numFmtId="0" fontId="28" fillId="4" borderId="1" xfId="4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31" fillId="5" borderId="1" xfId="4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left" vertical="center" wrapText="1"/>
    </xf>
    <xf numFmtId="0" fontId="10" fillId="2" borderId="13" xfId="4" applyFont="1" applyFill="1" applyBorder="1" applyAlignment="1">
      <alignment horizontal="left" vertical="center" wrapText="1"/>
    </xf>
    <xf numFmtId="0" fontId="20" fillId="9" borderId="62" xfId="0" applyFont="1" applyFill="1" applyBorder="1" applyAlignment="1">
      <alignment horizontal="left" vertical="center" wrapText="1"/>
    </xf>
    <xf numFmtId="0" fontId="36" fillId="0" borderId="63" xfId="0" applyFont="1" applyBorder="1"/>
    <xf numFmtId="0" fontId="20" fillId="9" borderId="23" xfId="0" applyFont="1" applyFill="1" applyBorder="1" applyAlignment="1">
      <alignment horizontal="left" vertical="center" wrapText="1"/>
    </xf>
    <xf numFmtId="0" fontId="36" fillId="0" borderId="24" xfId="0" applyFont="1" applyBorder="1"/>
    <xf numFmtId="0" fontId="10" fillId="2" borderId="37" xfId="4" applyFont="1" applyFill="1" applyBorder="1" applyAlignment="1">
      <alignment horizontal="left" vertical="center" wrapText="1"/>
    </xf>
    <xf numFmtId="0" fontId="10" fillId="2" borderId="39" xfId="4" applyFont="1" applyFill="1" applyBorder="1" applyAlignment="1">
      <alignment horizontal="left" vertical="center" wrapText="1"/>
    </xf>
    <xf numFmtId="0" fontId="26" fillId="8" borderId="1" xfId="0" applyFont="1" applyFill="1" applyBorder="1" applyAlignment="1" applyProtection="1">
      <alignment horizontal="center" vertical="center" wrapText="1"/>
      <protection locked="0"/>
    </xf>
    <xf numFmtId="0" fontId="27" fillId="8" borderId="2" xfId="0" applyFont="1" applyFill="1" applyBorder="1" applyAlignment="1" applyProtection="1">
      <alignment horizontal="center" vertical="center" wrapText="1"/>
      <protection locked="0"/>
    </xf>
    <xf numFmtId="0" fontId="27" fillId="8" borderId="3" xfId="0" applyFont="1" applyFill="1" applyBorder="1" applyAlignment="1" applyProtection="1">
      <alignment horizontal="center" vertical="center" wrapText="1"/>
      <protection locked="0"/>
    </xf>
    <xf numFmtId="176" fontId="7" fillId="8" borderId="6" xfId="1" applyNumberFormat="1" applyFont="1" applyFill="1" applyBorder="1" applyAlignment="1" applyProtection="1">
      <alignment horizontal="center" vertical="center" wrapText="1"/>
    </xf>
    <xf numFmtId="176" fontId="0" fillId="8" borderId="7" xfId="1" applyNumberFormat="1" applyFont="1" applyFill="1" applyBorder="1" applyAlignment="1" applyProtection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65" fontId="19" fillId="11" borderId="59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60" xfId="0" applyFont="1" applyBorder="1" applyProtection="1">
      <protection locked="0"/>
    </xf>
    <xf numFmtId="0" fontId="36" fillId="0" borderId="61" xfId="0" applyFont="1" applyBorder="1" applyProtection="1">
      <protection locked="0"/>
    </xf>
    <xf numFmtId="0" fontId="20" fillId="9" borderId="0" xfId="0" applyFont="1" applyFill="1" applyAlignment="1" applyProtection="1">
      <alignment horizontal="left" vertical="center" wrapText="1"/>
      <protection locked="0"/>
    </xf>
    <xf numFmtId="165" fontId="22" fillId="3" borderId="4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Protection="1"/>
    <xf numFmtId="2" fontId="3" fillId="2" borderId="0" xfId="0" applyNumberFormat="1" applyFont="1" applyFill="1" applyAlignment="1" applyProtection="1">
      <alignment horizontal="center"/>
    </xf>
    <xf numFmtId="165" fontId="2" fillId="2" borderId="0" xfId="0" applyNumberFormat="1" applyFont="1" applyFill="1" applyProtection="1"/>
    <xf numFmtId="2" fontId="26" fillId="8" borderId="18" xfId="0" applyNumberFormat="1" applyFont="1" applyFill="1" applyBorder="1" applyAlignment="1" applyProtection="1">
      <alignment horizontal="center" vertical="center"/>
    </xf>
    <xf numFmtId="2" fontId="25" fillId="3" borderId="18" xfId="0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Alignment="1" applyProtection="1">
      <alignment horizontal="left"/>
    </xf>
    <xf numFmtId="0" fontId="8" fillId="2" borderId="0" xfId="0" applyFont="1" applyFill="1" applyProtection="1"/>
    <xf numFmtId="0" fontId="22" fillId="2" borderId="19" xfId="0" applyFont="1" applyFill="1" applyBorder="1" applyAlignment="1" applyProtection="1">
      <alignment vertical="center"/>
    </xf>
    <xf numFmtId="167" fontId="19" fillId="2" borderId="4" xfId="0" applyNumberFormat="1" applyFont="1" applyFill="1" applyBorder="1" applyAlignment="1" applyProtection="1">
      <alignment horizontal="center" vertical="center"/>
    </xf>
    <xf numFmtId="10" fontId="28" fillId="2" borderId="0" xfId="0" applyNumberFormat="1" applyFont="1" applyFill="1" applyAlignment="1" applyProtection="1">
      <alignment horizontal="center" vertical="center"/>
    </xf>
    <xf numFmtId="0" fontId="22" fillId="2" borderId="4" xfId="0" applyFont="1" applyFill="1" applyBorder="1" applyAlignment="1" applyProtection="1">
      <alignment vertical="center"/>
    </xf>
    <xf numFmtId="0" fontId="12" fillId="2" borderId="0" xfId="0" applyFont="1" applyFill="1" applyProtection="1"/>
    <xf numFmtId="173" fontId="37" fillId="10" borderId="40" xfId="0" applyNumberFormat="1" applyFont="1" applyFill="1" applyBorder="1" applyAlignment="1" applyProtection="1">
      <alignment horizontal="left" vertical="center"/>
    </xf>
    <xf numFmtId="167" fontId="19" fillId="3" borderId="4" xfId="0" applyNumberFormat="1" applyFont="1" applyFill="1" applyBorder="1" applyAlignment="1" applyProtection="1">
      <alignment horizontal="center" vertical="center"/>
    </xf>
    <xf numFmtId="173" fontId="19" fillId="9" borderId="40" xfId="0" applyNumberFormat="1" applyFont="1" applyFill="1" applyBorder="1" applyAlignment="1" applyProtection="1">
      <alignment horizontal="left" vertical="center"/>
    </xf>
    <xf numFmtId="10" fontId="19" fillId="9" borderId="40" xfId="0" applyNumberFormat="1" applyFont="1" applyFill="1" applyBorder="1" applyAlignment="1" applyProtection="1">
      <alignment horizontal="center" vertical="center"/>
    </xf>
    <xf numFmtId="0" fontId="35" fillId="0" borderId="42" xfId="0" applyFont="1" applyBorder="1" applyAlignment="1" applyProtection="1">
      <alignment vertical="center" wrapText="1"/>
    </xf>
    <xf numFmtId="0" fontId="35" fillId="0" borderId="40" xfId="0" applyFont="1" applyBorder="1" applyAlignment="1" applyProtection="1">
      <alignment vertical="center" wrapText="1"/>
    </xf>
    <xf numFmtId="0" fontId="35" fillId="0" borderId="44" xfId="0" applyFont="1" applyBorder="1" applyAlignment="1" applyProtection="1">
      <alignment vertical="center" wrapText="1"/>
    </xf>
    <xf numFmtId="3" fontId="23" fillId="2" borderId="0" xfId="0" applyNumberFormat="1" applyFont="1" applyFill="1" applyAlignment="1" applyProtection="1">
      <alignment horizontal="center"/>
    </xf>
    <xf numFmtId="0" fontId="23" fillId="2" borderId="0" xfId="0" applyFont="1" applyFill="1" applyProtection="1"/>
    <xf numFmtId="0" fontId="4" fillId="2" borderId="0" xfId="0" applyFont="1" applyFill="1" applyProtection="1"/>
    <xf numFmtId="165" fontId="14" fillId="2" borderId="0" xfId="0" applyNumberFormat="1" applyFont="1" applyFill="1" applyAlignment="1" applyProtection="1">
      <alignment horizontal="left"/>
    </xf>
    <xf numFmtId="165" fontId="8" fillId="2" borderId="0" xfId="0" applyNumberFormat="1" applyFont="1" applyFill="1" applyProtection="1"/>
    <xf numFmtId="165" fontId="8" fillId="2" borderId="0" xfId="0" applyNumberFormat="1" applyFont="1" applyFill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3" fontId="23" fillId="2" borderId="0" xfId="0" applyNumberFormat="1" applyFont="1" applyFill="1" applyAlignment="1" applyProtection="1">
      <alignment horizontal="center" vertical="center" wrapText="1"/>
    </xf>
    <xf numFmtId="0" fontId="7" fillId="8" borderId="6" xfId="0" applyFont="1" applyFill="1" applyBorder="1" applyAlignment="1" applyProtection="1">
      <alignment horizontal="center" vertical="center" wrapText="1"/>
    </xf>
    <xf numFmtId="0" fontId="7" fillId="8" borderId="6" xfId="0" applyFont="1" applyFill="1" applyBorder="1" applyAlignment="1" applyProtection="1">
      <alignment horizontal="center" vertical="center" wrapText="1"/>
    </xf>
    <xf numFmtId="165" fontId="7" fillId="8" borderId="6" xfId="0" applyNumberFormat="1" applyFont="1" applyFill="1" applyBorder="1" applyAlignment="1" applyProtection="1">
      <alignment horizontal="center" vertical="center" wrapText="1"/>
    </xf>
    <xf numFmtId="165" fontId="7" fillId="8" borderId="6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</xf>
    <xf numFmtId="3" fontId="23" fillId="0" borderId="0" xfId="0" applyNumberFormat="1" applyFont="1" applyAlignment="1" applyProtection="1">
      <alignment horizontal="center"/>
    </xf>
    <xf numFmtId="0" fontId="7" fillId="8" borderId="8" xfId="0" applyFont="1" applyFill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center" vertical="center" wrapText="1"/>
    </xf>
    <xf numFmtId="175" fontId="12" fillId="7" borderId="6" xfId="0" applyNumberFormat="1" applyFont="1" applyFill="1" applyBorder="1" applyAlignment="1" applyProtection="1">
      <alignment horizontal="center" vertical="center" wrapText="1"/>
    </xf>
    <xf numFmtId="0" fontId="0" fillId="8" borderId="7" xfId="0" applyFill="1" applyBorder="1" applyAlignment="1" applyProtection="1">
      <alignment horizontal="center" vertical="center" wrapText="1"/>
    </xf>
    <xf numFmtId="1" fontId="12" fillId="6" borderId="6" xfId="0" applyNumberFormat="1" applyFont="1" applyFill="1" applyBorder="1" applyAlignment="1" applyProtection="1">
      <alignment horizontal="center" vertical="center" textRotation="90"/>
    </xf>
    <xf numFmtId="1" fontId="12" fillId="3" borderId="6" xfId="0" applyNumberFormat="1" applyFont="1" applyFill="1" applyBorder="1" applyAlignment="1" applyProtection="1">
      <alignment horizontal="center" vertical="center" textRotation="90" wrapText="1"/>
    </xf>
    <xf numFmtId="0" fontId="4" fillId="2" borderId="24" xfId="0" applyFont="1" applyFill="1" applyBorder="1" applyProtection="1"/>
    <xf numFmtId="17" fontId="10" fillId="3" borderId="6" xfId="4" applyNumberFormat="1" applyFont="1" applyFill="1" applyBorder="1" applyAlignment="1" applyProtection="1">
      <alignment horizontal="center" vertical="center"/>
    </xf>
    <xf numFmtId="10" fontId="23" fillId="0" borderId="0" xfId="0" applyNumberFormat="1" applyFont="1" applyAlignment="1" applyProtection="1">
      <alignment horizontal="center" vertical="center"/>
    </xf>
    <xf numFmtId="1" fontId="12" fillId="6" borderId="7" xfId="0" applyNumberFormat="1" applyFont="1" applyFill="1" applyBorder="1" applyAlignment="1" applyProtection="1">
      <alignment horizontal="center" vertical="center" textRotation="90"/>
    </xf>
    <xf numFmtId="1" fontId="12" fillId="3" borderId="7" xfId="0" applyNumberFormat="1" applyFont="1" applyFill="1" applyBorder="1" applyAlignment="1" applyProtection="1">
      <alignment horizontal="center" vertical="center" textRotation="90" wrapText="1"/>
    </xf>
    <xf numFmtId="0" fontId="4" fillId="2" borderId="14" xfId="0" applyFont="1" applyFill="1" applyBorder="1" applyProtection="1"/>
    <xf numFmtId="14" fontId="10" fillId="2" borderId="14" xfId="4" applyNumberFormat="1" applyFont="1" applyFill="1" applyBorder="1" applyAlignment="1" applyProtection="1">
      <alignment horizontal="center" vertical="center"/>
    </xf>
    <xf numFmtId="14" fontId="10" fillId="2" borderId="22" xfId="4" applyNumberFormat="1" applyFont="1" applyFill="1" applyBorder="1" applyAlignment="1" applyProtection="1">
      <alignment horizontal="center" vertical="center"/>
    </xf>
    <xf numFmtId="167" fontId="13" fillId="0" borderId="17" xfId="0" applyNumberFormat="1" applyFont="1" applyBorder="1" applyAlignment="1" applyProtection="1">
      <alignment horizontal="center" vertical="center"/>
    </xf>
    <xf numFmtId="14" fontId="10" fillId="2" borderId="20" xfId="4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3" fontId="23" fillId="0" borderId="0" xfId="0" applyNumberFormat="1" applyFont="1" applyAlignment="1" applyProtection="1">
      <alignment horizontal="center" vertical="center"/>
    </xf>
    <xf numFmtId="1" fontId="12" fillId="6" borderId="8" xfId="0" applyNumberFormat="1" applyFont="1" applyFill="1" applyBorder="1" applyAlignment="1" applyProtection="1">
      <alignment horizontal="center" vertical="center" textRotation="90"/>
    </xf>
    <xf numFmtId="1" fontId="12" fillId="3" borderId="8" xfId="0" applyNumberFormat="1" applyFont="1" applyFill="1" applyBorder="1" applyAlignment="1" applyProtection="1">
      <alignment horizontal="center" vertical="center" textRotation="90" wrapText="1"/>
    </xf>
    <xf numFmtId="167" fontId="13" fillId="0" borderId="39" xfId="0" applyNumberFormat="1" applyFont="1" applyBorder="1" applyAlignment="1" applyProtection="1">
      <alignment horizontal="center" vertical="center"/>
    </xf>
    <xf numFmtId="14" fontId="10" fillId="2" borderId="10" xfId="4" applyNumberFormat="1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 textRotation="90" wrapText="1"/>
    </xf>
    <xf numFmtId="167" fontId="13" fillId="0" borderId="6" xfId="0" applyNumberFormat="1" applyFont="1" applyBorder="1" applyAlignment="1" applyProtection="1">
      <alignment horizontal="center" vertical="center"/>
    </xf>
    <xf numFmtId="14" fontId="10" fillId="2" borderId="6" xfId="4" applyNumberFormat="1" applyFont="1" applyFill="1" applyBorder="1" applyAlignment="1" applyProtection="1">
      <alignment horizontal="center" vertical="center"/>
    </xf>
    <xf numFmtId="0" fontId="12" fillId="3" borderId="7" xfId="0" applyFont="1" applyFill="1" applyBorder="1" applyAlignment="1" applyProtection="1">
      <alignment horizontal="center" vertical="center" textRotation="90" wrapText="1"/>
    </xf>
    <xf numFmtId="167" fontId="13" fillId="0" borderId="14" xfId="0" applyNumberFormat="1" applyFont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 textRotation="90" wrapText="1"/>
    </xf>
    <xf numFmtId="168" fontId="13" fillId="0" borderId="10" xfId="0" applyNumberFormat="1" applyFont="1" applyBorder="1" applyAlignment="1" applyProtection="1">
      <alignment horizontal="center" vertical="center"/>
    </xf>
    <xf numFmtId="167" fontId="13" fillId="0" borderId="7" xfId="0" applyNumberFormat="1" applyFont="1" applyBorder="1" applyAlignment="1" applyProtection="1">
      <alignment horizontal="center" vertical="center"/>
    </xf>
    <xf numFmtId="14" fontId="10" fillId="2" borderId="7" xfId="4" applyNumberFormat="1" applyFont="1" applyFill="1" applyBorder="1" applyAlignment="1" applyProtection="1">
      <alignment horizontal="center" vertical="center"/>
    </xf>
    <xf numFmtId="0" fontId="4" fillId="2" borderId="57" xfId="0" applyFont="1" applyFill="1" applyBorder="1" applyAlignment="1" applyProtection="1">
      <alignment horizontal="center" vertical="center"/>
    </xf>
    <xf numFmtId="0" fontId="4" fillId="2" borderId="51" xfId="0" applyFont="1" applyFill="1" applyBorder="1" applyAlignment="1" applyProtection="1">
      <alignment horizontal="center" vertical="center"/>
    </xf>
    <xf numFmtId="1" fontId="12" fillId="3" borderId="6" xfId="0" applyNumberFormat="1" applyFont="1" applyFill="1" applyBorder="1" applyAlignment="1" applyProtection="1">
      <alignment horizontal="center" vertical="center" textRotation="90"/>
    </xf>
    <xf numFmtId="168" fontId="13" fillId="0" borderId="6" xfId="0" applyNumberFormat="1" applyFont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0" fontId="4" fillId="2" borderId="34" xfId="0" applyFont="1" applyFill="1" applyBorder="1" applyAlignment="1" applyProtection="1">
      <alignment horizontal="center" vertical="center"/>
    </xf>
    <xf numFmtId="1" fontId="12" fillId="3" borderId="8" xfId="0" applyNumberFormat="1" applyFont="1" applyFill="1" applyBorder="1" applyAlignment="1" applyProtection="1">
      <alignment horizontal="center" vertical="center" textRotation="90"/>
    </xf>
    <xf numFmtId="168" fontId="13" fillId="0" borderId="12" xfId="0" applyNumberFormat="1" applyFont="1" applyBorder="1" applyAlignment="1" applyProtection="1">
      <alignment horizontal="center" vertical="center"/>
    </xf>
    <xf numFmtId="14" fontId="10" fillId="2" borderId="9" xfId="4" applyNumberFormat="1" applyFont="1" applyFill="1" applyBorder="1" applyAlignment="1" applyProtection="1">
      <alignment horizontal="center" vertical="center"/>
    </xf>
    <xf numFmtId="168" fontId="13" fillId="0" borderId="37" xfId="0" applyNumberFormat="1" applyFont="1" applyBorder="1" applyAlignment="1" applyProtection="1">
      <alignment horizontal="center" vertical="center"/>
    </xf>
    <xf numFmtId="1" fontId="12" fillId="6" borderId="8" xfId="0" applyNumberFormat="1" applyFont="1" applyFill="1" applyBorder="1" applyAlignment="1" applyProtection="1">
      <alignment vertical="center" textRotation="90"/>
    </xf>
    <xf numFmtId="1" fontId="12" fillId="3" borderId="7" xfId="0" applyNumberFormat="1" applyFont="1" applyFill="1" applyBorder="1" applyAlignment="1" applyProtection="1">
      <alignment vertical="center" textRotation="90"/>
    </xf>
    <xf numFmtId="168" fontId="13" fillId="0" borderId="47" xfId="0" applyNumberFormat="1" applyFont="1" applyBorder="1" applyAlignment="1" applyProtection="1">
      <alignment horizontal="center" vertical="center"/>
    </xf>
    <xf numFmtId="14" fontId="10" fillId="2" borderId="8" xfId="4" applyNumberFormat="1" applyFont="1" applyFill="1" applyBorder="1" applyAlignment="1" applyProtection="1">
      <alignment horizontal="center" vertical="center"/>
    </xf>
    <xf numFmtId="3" fontId="23" fillId="2" borderId="0" xfId="0" applyNumberFormat="1" applyFont="1" applyFill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6" fillId="2" borderId="3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172" fontId="7" fillId="2" borderId="0" xfId="0" applyNumberFormat="1" applyFont="1" applyFill="1" applyAlignment="1" applyProtection="1">
      <alignment horizontal="center" vertical="center"/>
    </xf>
    <xf numFmtId="17" fontId="18" fillId="2" borderId="0" xfId="4" applyNumberFormat="1" applyFont="1" applyFill="1" applyAlignment="1" applyProtection="1">
      <alignment horizontal="center"/>
    </xf>
    <xf numFmtId="0" fontId="13" fillId="2" borderId="0" xfId="0" applyFont="1" applyFill="1" applyAlignment="1" applyProtection="1">
      <alignment horizontal="center"/>
    </xf>
    <xf numFmtId="165" fontId="4" fillId="2" borderId="0" xfId="0" applyNumberFormat="1" applyFont="1" applyFill="1" applyProtection="1"/>
    <xf numFmtId="165" fontId="3" fillId="2" borderId="0" xfId="0" applyNumberFormat="1" applyFont="1" applyFill="1" applyAlignment="1" applyProtection="1">
      <alignment horizontal="center"/>
    </xf>
    <xf numFmtId="170" fontId="7" fillId="2" borderId="0" xfId="0" applyNumberFormat="1" applyFont="1" applyFill="1" applyAlignment="1" applyProtection="1">
      <alignment horizontal="center" vertical="center"/>
    </xf>
    <xf numFmtId="171" fontId="7" fillId="2" borderId="0" xfId="0" applyNumberFormat="1" applyFont="1" applyFill="1" applyAlignment="1" applyProtection="1">
      <alignment horizontal="center" vertical="center"/>
    </xf>
    <xf numFmtId="176" fontId="3" fillId="2" borderId="0" xfId="1" applyNumberFormat="1" applyFont="1" applyFill="1" applyAlignment="1" applyProtection="1">
      <alignment horizontal="center"/>
    </xf>
    <xf numFmtId="169" fontId="7" fillId="2" borderId="0" xfId="0" applyNumberFormat="1" applyFont="1" applyFill="1" applyAlignment="1" applyProtection="1">
      <alignment horizontal="center" vertical="center"/>
    </xf>
  </cellXfs>
  <cellStyles count="8">
    <cellStyle name="Millares" xfId="1" builtinId="3"/>
    <cellStyle name="Millares [0]" xfId="7" builtinId="6"/>
    <cellStyle name="Moneda" xfId="2" builtinId="4"/>
    <cellStyle name="Normal" xfId="0" builtinId="0"/>
    <cellStyle name="Normal 10 3" xfId="5" xr:uid="{00000000-0005-0000-0000-000003000000}"/>
    <cellStyle name="Normal 2" xfId="4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AR" b="1">
                <a:solidFill>
                  <a:sysClr val="windowText" lastClr="000000"/>
                </a:solidFill>
              </a:rPr>
              <a:t>Amortización  NoMinal  del  Proyecto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Y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590770535086061E-2"/>
          <c:y val="0.13320760362167178"/>
          <c:w val="0.95540922946491391"/>
          <c:h val="0.66186880277091764"/>
        </c:manualLayout>
      </c:layout>
      <c:bar3DChart>
        <c:barDir val="col"/>
        <c:grouping val="stacked"/>
        <c:varyColors val="0"/>
        <c:ser>
          <c:idx val="0"/>
          <c:order val="0"/>
          <c:tx>
            <c:v>Intereses</c:v>
          </c:tx>
          <c:spPr>
            <a:solidFill>
              <a:srgbClr val="92D050"/>
            </a:solid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Control!$U$25:$U$60</c15:sqref>
                  </c15:fullRef>
                </c:ext>
              </c:extLst>
              <c:f>(Control!$U$27,Control!$U$31,Control!$U$33:$U$60)</c:f>
              <c:strCache>
                <c:ptCount val="30"/>
                <c:pt idx="0">
                  <c:v>1 sem</c:v>
                </c:pt>
                <c:pt idx="1">
                  <c:v>2 sem</c:v>
                </c:pt>
                <c:pt idx="2">
                  <c:v>3 sem</c:v>
                </c:pt>
                <c:pt idx="3">
                  <c:v>4 sem</c:v>
                </c:pt>
                <c:pt idx="4">
                  <c:v>5 sem</c:v>
                </c:pt>
                <c:pt idx="5">
                  <c:v>6 sem</c:v>
                </c:pt>
                <c:pt idx="6">
                  <c:v>7 sem</c:v>
                </c:pt>
                <c:pt idx="7">
                  <c:v>8 sem</c:v>
                </c:pt>
                <c:pt idx="8">
                  <c:v>9 sem</c:v>
                </c:pt>
                <c:pt idx="9">
                  <c:v>10 sem</c:v>
                </c:pt>
                <c:pt idx="10">
                  <c:v>11 sem</c:v>
                </c:pt>
                <c:pt idx="11">
                  <c:v>12 sem</c:v>
                </c:pt>
                <c:pt idx="12">
                  <c:v>13 sem</c:v>
                </c:pt>
                <c:pt idx="13">
                  <c:v>14 sem</c:v>
                </c:pt>
                <c:pt idx="14">
                  <c:v>15 sem</c:v>
                </c:pt>
                <c:pt idx="15">
                  <c:v>16 sem</c:v>
                </c:pt>
                <c:pt idx="16">
                  <c:v>17 sem</c:v>
                </c:pt>
                <c:pt idx="17">
                  <c:v>18 sem</c:v>
                </c:pt>
                <c:pt idx="18">
                  <c:v>19 sem</c:v>
                </c:pt>
                <c:pt idx="19">
                  <c:v>20 sem</c:v>
                </c:pt>
                <c:pt idx="20">
                  <c:v>21 sem</c:v>
                </c:pt>
                <c:pt idx="21">
                  <c:v>22 sem</c:v>
                </c:pt>
                <c:pt idx="22">
                  <c:v>23 sem</c:v>
                </c:pt>
                <c:pt idx="23">
                  <c:v>24 sem</c:v>
                </c:pt>
                <c:pt idx="24">
                  <c:v>25 sem</c:v>
                </c:pt>
                <c:pt idx="25">
                  <c:v>26 sem</c:v>
                </c:pt>
                <c:pt idx="26">
                  <c:v>27 sem</c:v>
                </c:pt>
                <c:pt idx="27">
                  <c:v>28 sem</c:v>
                </c:pt>
                <c:pt idx="28">
                  <c:v>29 sem</c:v>
                </c:pt>
                <c:pt idx="29">
                  <c:v>30 sem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Control!$V$25:$V$62</c15:sqref>
                  </c15:fullRef>
                </c:ext>
              </c:extLst>
              <c:f>(Control!$V$27,Control!$V$31,Control!$V$33:$V$62)</c:f>
              <c:numCache>
                <c:formatCode>General</c:formatCode>
                <c:ptCount val="32"/>
                <c:pt idx="0" formatCode="#,##0">
                  <c:v>4.8696986301369867</c:v>
                </c:pt>
                <c:pt idx="1" formatCode="#,##0">
                  <c:v>12.809424657534246</c:v>
                </c:pt>
                <c:pt idx="2" formatCode="#,##0">
                  <c:v>24.348493150684934</c:v>
                </c:pt>
                <c:pt idx="3" formatCode="#,##0">
                  <c:v>28.741808219178083</c:v>
                </c:pt>
                <c:pt idx="4" formatCode="#,##0">
                  <c:v>29.218191780821915</c:v>
                </c:pt>
                <c:pt idx="5" formatCode="#,##0">
                  <c:v>28.741808219178083</c:v>
                </c:pt>
                <c:pt idx="6" formatCode="#,##0">
                  <c:v>29.218191780821915</c:v>
                </c:pt>
                <c:pt idx="7" formatCode="#,##0">
                  <c:v>28.741808219178083</c:v>
                </c:pt>
                <c:pt idx="8" formatCode="#,##0">
                  <c:v>29.218191780821915</c:v>
                </c:pt>
                <c:pt idx="9" formatCode="#,##0">
                  <c:v>28.900602739726025</c:v>
                </c:pt>
                <c:pt idx="10" formatCode="#,##0">
                  <c:v>29.218191780821915</c:v>
                </c:pt>
                <c:pt idx="11" formatCode="#,##0">
                  <c:v>27.304717808219177</c:v>
                </c:pt>
                <c:pt idx="12" formatCode="#,##0">
                  <c:v>26.296372602739723</c:v>
                </c:pt>
                <c:pt idx="13" formatCode="#,##0">
                  <c:v>24.430536986301373</c:v>
                </c:pt>
                <c:pt idx="14" formatCode="#,##0">
                  <c:v>23.374553424657535</c:v>
                </c:pt>
                <c:pt idx="15" formatCode="#,##0">
                  <c:v>21.556356164383562</c:v>
                </c:pt>
                <c:pt idx="16" formatCode="#,##0">
                  <c:v>20.452734246575343</c:v>
                </c:pt>
                <c:pt idx="17" formatCode="#,##0">
                  <c:v>18.785391780821918</c:v>
                </c:pt>
                <c:pt idx="18" formatCode="#,##0">
                  <c:v>17.530915068493151</c:v>
                </c:pt>
                <c:pt idx="19" formatCode="#,##0">
                  <c:v>15.807994520547945</c:v>
                </c:pt>
                <c:pt idx="20" formatCode="#,##0">
                  <c:v>14.609095890410957</c:v>
                </c:pt>
                <c:pt idx="21" formatCode="#,##0">
                  <c:v>12.933813698630136</c:v>
                </c:pt>
                <c:pt idx="22" formatCode="#,##0">
                  <c:v>11.687276712328767</c:v>
                </c:pt>
                <c:pt idx="23" formatCode="#,##0">
                  <c:v>10.059632876712328</c:v>
                </c:pt>
                <c:pt idx="24" formatCode="#,##0">
                  <c:v>8.7654575342465755</c:v>
                </c:pt>
                <c:pt idx="25" formatCode="#,##0">
                  <c:v>7.2251506849315064</c:v>
                </c:pt>
                <c:pt idx="26" formatCode="#,##0">
                  <c:v>5.8436383561643837</c:v>
                </c:pt>
                <c:pt idx="27" formatCode="#,##0">
                  <c:v>4.3112712328767122</c:v>
                </c:pt>
                <c:pt idx="28" formatCode="#,##0">
                  <c:v>2.9218191780821918</c:v>
                </c:pt>
                <c:pt idx="29" formatCode="#,##0">
                  <c:v>1.4370904109589042</c:v>
                </c:pt>
                <c:pt idx="30" formatCode="#,##0">
                  <c:v>0</c:v>
                </c:pt>
                <c:pt idx="31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9-4957-A9F6-1FBBC6ADBBF5}"/>
            </c:ext>
          </c:extLst>
        </c:ser>
        <c:ser>
          <c:idx val="1"/>
          <c:order val="1"/>
          <c:spPr>
            <a:solidFill>
              <a:srgbClr val="002060"/>
            </a:solidFill>
            <a:ln>
              <a:solidFill>
                <a:srgbClr val="002060"/>
              </a:solidFill>
            </a:ln>
            <a:effectLst/>
            <a:sp3d>
              <a:contourClr>
                <a:srgbClr val="002060"/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Control!$U$25:$U$60</c15:sqref>
                  </c15:fullRef>
                </c:ext>
              </c:extLst>
              <c:f>(Control!$U$27,Control!$U$31,Control!$U$33:$U$60)</c:f>
              <c:strCache>
                <c:ptCount val="30"/>
                <c:pt idx="0">
                  <c:v>1 sem</c:v>
                </c:pt>
                <c:pt idx="1">
                  <c:v>2 sem</c:v>
                </c:pt>
                <c:pt idx="2">
                  <c:v>3 sem</c:v>
                </c:pt>
                <c:pt idx="3">
                  <c:v>4 sem</c:v>
                </c:pt>
                <c:pt idx="4">
                  <c:v>5 sem</c:v>
                </c:pt>
                <c:pt idx="5">
                  <c:v>6 sem</c:v>
                </c:pt>
                <c:pt idx="6">
                  <c:v>7 sem</c:v>
                </c:pt>
                <c:pt idx="7">
                  <c:v>8 sem</c:v>
                </c:pt>
                <c:pt idx="8">
                  <c:v>9 sem</c:v>
                </c:pt>
                <c:pt idx="9">
                  <c:v>10 sem</c:v>
                </c:pt>
                <c:pt idx="10">
                  <c:v>11 sem</c:v>
                </c:pt>
                <c:pt idx="11">
                  <c:v>12 sem</c:v>
                </c:pt>
                <c:pt idx="12">
                  <c:v>13 sem</c:v>
                </c:pt>
                <c:pt idx="13">
                  <c:v>14 sem</c:v>
                </c:pt>
                <c:pt idx="14">
                  <c:v>15 sem</c:v>
                </c:pt>
                <c:pt idx="15">
                  <c:v>16 sem</c:v>
                </c:pt>
                <c:pt idx="16">
                  <c:v>17 sem</c:v>
                </c:pt>
                <c:pt idx="17">
                  <c:v>18 sem</c:v>
                </c:pt>
                <c:pt idx="18">
                  <c:v>19 sem</c:v>
                </c:pt>
                <c:pt idx="19">
                  <c:v>20 sem</c:v>
                </c:pt>
                <c:pt idx="20">
                  <c:v>21 sem</c:v>
                </c:pt>
                <c:pt idx="21">
                  <c:v>22 sem</c:v>
                </c:pt>
                <c:pt idx="22">
                  <c:v>23 sem</c:v>
                </c:pt>
                <c:pt idx="23">
                  <c:v>24 sem</c:v>
                </c:pt>
                <c:pt idx="24">
                  <c:v>25 sem</c:v>
                </c:pt>
                <c:pt idx="25">
                  <c:v>26 sem</c:v>
                </c:pt>
                <c:pt idx="26">
                  <c:v>27 sem</c:v>
                </c:pt>
                <c:pt idx="27">
                  <c:v>28 sem</c:v>
                </c:pt>
                <c:pt idx="28">
                  <c:v>29 sem</c:v>
                </c:pt>
                <c:pt idx="29">
                  <c:v>30 sem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Control!$W$25:$W$60</c15:sqref>
                  </c15:fullRef>
                </c:ext>
              </c:extLst>
              <c:f>(Control!$W$27,Control!$W$31,Control!$W$33:$W$60)</c:f>
              <c:numCache>
                <c:formatCode>General</c:formatCode>
                <c:ptCount val="30"/>
                <c:pt idx="0" formatCode="#,##0">
                  <c:v>0</c:v>
                </c:pt>
                <c:pt idx="1" formatCode="#,##0">
                  <c:v>0</c:v>
                </c:pt>
                <c:pt idx="2" formatCode="#,##0">
                  <c:v>0</c:v>
                </c:pt>
                <c:pt idx="3" formatCode="#,##0">
                  <c:v>0</c:v>
                </c:pt>
                <c:pt idx="4" formatCode="#,##0">
                  <c:v>0</c:v>
                </c:pt>
                <c:pt idx="5" formatCode="#,##0">
                  <c:v>0</c:v>
                </c:pt>
                <c:pt idx="6" formatCode="#,##0">
                  <c:v>0</c:v>
                </c:pt>
                <c:pt idx="7" formatCode="#,##0">
                  <c:v>0</c:v>
                </c:pt>
                <c:pt idx="8" formatCode="#,##0">
                  <c:v>0</c:v>
                </c:pt>
                <c:pt idx="9" formatCode="#,##0">
                  <c:v>0</c:v>
                </c:pt>
                <c:pt idx="10" formatCode="#,##0">
                  <c:v>45</c:v>
                </c:pt>
                <c:pt idx="11" formatCode="#,##0">
                  <c:v>45</c:v>
                </c:pt>
                <c:pt idx="12" formatCode="#,##0">
                  <c:v>45</c:v>
                </c:pt>
                <c:pt idx="13" formatCode="#,##0">
                  <c:v>45</c:v>
                </c:pt>
                <c:pt idx="14" formatCode="#,##0">
                  <c:v>45</c:v>
                </c:pt>
                <c:pt idx="15" formatCode="#,##0">
                  <c:v>45</c:v>
                </c:pt>
                <c:pt idx="16" formatCode="#,##0">
                  <c:v>45</c:v>
                </c:pt>
                <c:pt idx="17" formatCode="#,##0">
                  <c:v>45</c:v>
                </c:pt>
                <c:pt idx="18" formatCode="#,##0">
                  <c:v>45</c:v>
                </c:pt>
                <c:pt idx="19" formatCode="#,##0">
                  <c:v>45</c:v>
                </c:pt>
                <c:pt idx="20" formatCode="#,##0">
                  <c:v>45</c:v>
                </c:pt>
                <c:pt idx="21" formatCode="#,##0">
                  <c:v>45</c:v>
                </c:pt>
                <c:pt idx="22" formatCode="#,##0">
                  <c:v>45</c:v>
                </c:pt>
                <c:pt idx="23" formatCode="#,##0">
                  <c:v>45</c:v>
                </c:pt>
                <c:pt idx="24" formatCode="#,##0">
                  <c:v>45</c:v>
                </c:pt>
                <c:pt idx="25" formatCode="#,##0">
                  <c:v>45</c:v>
                </c:pt>
                <c:pt idx="26" formatCode="#,##0">
                  <c:v>45</c:v>
                </c:pt>
                <c:pt idx="27" formatCode="#,##0">
                  <c:v>45</c:v>
                </c:pt>
                <c:pt idx="28" formatCode="#,##0">
                  <c:v>45</c:v>
                </c:pt>
                <c:pt idx="29" formatCode="#,##0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9-4957-A9F6-1FBBC6AD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93907520"/>
        <c:axId val="493907912"/>
        <c:axId val="0"/>
      </c:bar3DChart>
      <c:catAx>
        <c:axId val="49390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PY"/>
          </a:p>
        </c:txPr>
        <c:crossAx val="493907912"/>
        <c:crosses val="autoZero"/>
        <c:auto val="1"/>
        <c:lblAlgn val="ctr"/>
        <c:lblOffset val="100"/>
        <c:noMultiLvlLbl val="0"/>
      </c:catAx>
      <c:valAx>
        <c:axId val="49390791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[$USD]\ 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es-PY"/>
          </a:p>
        </c:txPr>
        <c:crossAx val="49390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849996404840007"/>
          <c:y val="0.89059488441492685"/>
          <c:w val="0.28502237227434463"/>
          <c:h val="6.92998076725665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Y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Y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croll" dx="22" fmlaLink="$F$7" horiz="1" max="300" page="10" val="64"/>
</file>

<file path=xl/ctrlProps/ctrlProp2.xml><?xml version="1.0" encoding="utf-8"?>
<formControlPr xmlns="http://schemas.microsoft.com/office/spreadsheetml/2009/9/main" objectType="Scroll" dx="22" fmlaLink="$F$8" horiz="1" max="300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6</xdr:row>
          <xdr:rowOff>38100</xdr:rowOff>
        </xdr:from>
        <xdr:to>
          <xdr:col>2</xdr:col>
          <xdr:colOff>571500</xdr:colOff>
          <xdr:row>6</xdr:row>
          <xdr:rowOff>314325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xdr:twoCellAnchor>
    <xdr:from>
      <xdr:col>9</xdr:col>
      <xdr:colOff>1511337</xdr:colOff>
      <xdr:row>2</xdr:row>
      <xdr:rowOff>74460</xdr:rowOff>
    </xdr:from>
    <xdr:to>
      <xdr:col>19</xdr:col>
      <xdr:colOff>1118432</xdr:colOff>
      <xdr:row>20</xdr:row>
      <xdr:rowOff>232833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7</xdr:row>
          <xdr:rowOff>38100</xdr:rowOff>
        </xdr:from>
        <xdr:to>
          <xdr:col>2</xdr:col>
          <xdr:colOff>571500</xdr:colOff>
          <xdr:row>7</xdr:row>
          <xdr:rowOff>295275</xdr:rowOff>
        </xdr:to>
        <xdr:sp macro="" textlink="">
          <xdr:nvSpPr>
            <xdr:cNvPr id="1050" name="Scroll Bar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17"/>
  <sheetViews>
    <sheetView topLeftCell="A8" zoomScaleNormal="100" zoomScaleSheetLayoutView="85" workbookViewId="0">
      <selection activeCell="A7" sqref="A7"/>
    </sheetView>
  </sheetViews>
  <sheetFormatPr baseColWidth="10" defaultRowHeight="15" x14ac:dyDescent="0.25"/>
  <cols>
    <col min="1" max="1" width="32.42578125" customWidth="1"/>
    <col min="2" max="2" width="15" bestFit="1" customWidth="1"/>
    <col min="4" max="4" width="81.42578125" customWidth="1"/>
  </cols>
  <sheetData>
    <row r="1" spans="1:4" ht="15.75" x14ac:dyDescent="0.25">
      <c r="A1" s="1"/>
      <c r="B1" s="1"/>
      <c r="C1" s="1"/>
      <c r="D1" s="1"/>
    </row>
    <row r="2" spans="1:4" ht="16.5" thickBot="1" x14ac:dyDescent="0.3">
      <c r="A2" s="1"/>
      <c r="B2" s="1"/>
      <c r="C2" s="1"/>
      <c r="D2" s="1"/>
    </row>
    <row r="3" spans="1:4" ht="16.5" thickBot="1" x14ac:dyDescent="0.3">
      <c r="A3" s="149" t="s">
        <v>23</v>
      </c>
      <c r="B3" s="150"/>
      <c r="C3" s="150"/>
      <c r="D3" s="151"/>
    </row>
    <row r="4" spans="1:4" ht="16.5" thickBot="1" x14ac:dyDescent="0.3">
      <c r="A4" s="1"/>
      <c r="B4" s="1"/>
      <c r="C4" s="1"/>
      <c r="D4" s="1"/>
    </row>
    <row r="5" spans="1:4" ht="16.5" thickBot="1" x14ac:dyDescent="0.3">
      <c r="A5" s="6"/>
      <c r="B5" s="7" t="s">
        <v>7</v>
      </c>
      <c r="C5" s="152" t="s">
        <v>19</v>
      </c>
      <c r="D5" s="153"/>
    </row>
    <row r="6" spans="1:4" ht="41.25" customHeight="1" x14ac:dyDescent="0.25">
      <c r="A6" s="2" t="s">
        <v>12</v>
      </c>
      <c r="B6" s="3" t="s">
        <v>21</v>
      </c>
      <c r="C6" s="154" t="s">
        <v>98</v>
      </c>
      <c r="D6" s="155"/>
    </row>
    <row r="7" spans="1:4" ht="43.5" customHeight="1" x14ac:dyDescent="0.25">
      <c r="A7" s="8" t="s">
        <v>20</v>
      </c>
      <c r="B7" s="9" t="s">
        <v>8</v>
      </c>
      <c r="C7" s="156" t="s">
        <v>149</v>
      </c>
      <c r="D7" s="157"/>
    </row>
    <row r="8" spans="1:4" ht="40.5" customHeight="1" x14ac:dyDescent="0.25">
      <c r="A8" s="10" t="s">
        <v>151</v>
      </c>
      <c r="B8" s="13" t="s">
        <v>22</v>
      </c>
      <c r="C8" s="158" t="s">
        <v>150</v>
      </c>
      <c r="D8" s="159"/>
    </row>
    <row r="9" spans="1:4" ht="27" customHeight="1" x14ac:dyDescent="0.25">
      <c r="A9" s="4" t="s">
        <v>99</v>
      </c>
      <c r="B9" s="5" t="s">
        <v>126</v>
      </c>
      <c r="C9" s="147" t="s">
        <v>135</v>
      </c>
      <c r="D9" s="148"/>
    </row>
    <row r="10" spans="1:4" ht="27" customHeight="1" x14ac:dyDescent="0.25">
      <c r="A10" s="4" t="s">
        <v>100</v>
      </c>
      <c r="B10" s="5" t="s">
        <v>127</v>
      </c>
      <c r="C10" s="147" t="s">
        <v>136</v>
      </c>
      <c r="D10" s="148"/>
    </row>
    <row r="11" spans="1:4" ht="27" customHeight="1" x14ac:dyDescent="0.25">
      <c r="A11" s="4" t="s">
        <v>101</v>
      </c>
      <c r="B11" s="5" t="s">
        <v>128</v>
      </c>
      <c r="C11" s="147" t="s">
        <v>137</v>
      </c>
      <c r="D11" s="148"/>
    </row>
    <row r="12" spans="1:4" ht="27" customHeight="1" x14ac:dyDescent="0.25">
      <c r="A12" s="4" t="s">
        <v>102</v>
      </c>
      <c r="B12" s="5" t="s">
        <v>129</v>
      </c>
      <c r="C12" s="147" t="s">
        <v>138</v>
      </c>
      <c r="D12" s="148"/>
    </row>
    <row r="13" spans="1:4" ht="27" customHeight="1" x14ac:dyDescent="0.25">
      <c r="A13" s="4" t="s">
        <v>103</v>
      </c>
      <c r="B13" s="5" t="s">
        <v>130</v>
      </c>
      <c r="C13" s="147" t="s">
        <v>139</v>
      </c>
      <c r="D13" s="148"/>
    </row>
    <row r="14" spans="1:4" ht="27" customHeight="1" x14ac:dyDescent="0.25">
      <c r="A14" s="4" t="s">
        <v>104</v>
      </c>
      <c r="B14" s="5" t="s">
        <v>131</v>
      </c>
      <c r="C14" s="147" t="s">
        <v>140</v>
      </c>
      <c r="D14" s="148"/>
    </row>
    <row r="15" spans="1:4" ht="27" customHeight="1" x14ac:dyDescent="0.25">
      <c r="A15" s="4" t="s">
        <v>105</v>
      </c>
      <c r="B15" s="5" t="s">
        <v>132</v>
      </c>
      <c r="C15" s="147" t="s">
        <v>141</v>
      </c>
      <c r="D15" s="148"/>
    </row>
    <row r="16" spans="1:4" ht="27" customHeight="1" x14ac:dyDescent="0.25">
      <c r="A16" s="4" t="s">
        <v>106</v>
      </c>
      <c r="B16" s="5" t="s">
        <v>133</v>
      </c>
      <c r="C16" s="147" t="s">
        <v>142</v>
      </c>
      <c r="D16" s="148"/>
    </row>
    <row r="17" spans="1:4" ht="27" customHeight="1" thickBot="1" x14ac:dyDescent="0.3">
      <c r="A17" s="14" t="s">
        <v>107</v>
      </c>
      <c r="B17" s="15" t="s">
        <v>134</v>
      </c>
      <c r="C17" s="160" t="s">
        <v>143</v>
      </c>
      <c r="D17" s="161"/>
    </row>
  </sheetData>
  <mergeCells count="14">
    <mergeCell ref="C15:D15"/>
    <mergeCell ref="C16:D16"/>
    <mergeCell ref="C17:D17"/>
    <mergeCell ref="C11:D11"/>
    <mergeCell ref="C12:D12"/>
    <mergeCell ref="C13:D13"/>
    <mergeCell ref="C14:D14"/>
    <mergeCell ref="C9:D9"/>
    <mergeCell ref="C10:D10"/>
    <mergeCell ref="A3:D3"/>
    <mergeCell ref="C5:D5"/>
    <mergeCell ref="C6:D6"/>
    <mergeCell ref="C7:D7"/>
    <mergeCell ref="C8:D8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2060"/>
  </sheetPr>
  <dimension ref="A1:BD214"/>
  <sheetViews>
    <sheetView showGridLines="0" tabSelected="1" zoomScale="85" zoomScaleNormal="85" zoomScaleSheetLayoutView="125" workbookViewId="0">
      <selection activeCell="E4" sqref="E4"/>
    </sheetView>
  </sheetViews>
  <sheetFormatPr baseColWidth="10" defaultColWidth="11.42578125" defaultRowHeight="15" x14ac:dyDescent="0.25"/>
  <cols>
    <col min="1" max="1" width="12.42578125" style="17" customWidth="1"/>
    <col min="2" max="2" width="8.7109375" style="18" customWidth="1"/>
    <col min="3" max="3" width="16.85546875" style="58" customWidth="1"/>
    <col min="4" max="4" width="53.28515625" style="40" customWidth="1"/>
    <col min="5" max="5" width="34.28515625" style="40" customWidth="1"/>
    <col min="6" max="7" width="22.140625" style="59" customWidth="1"/>
    <col min="8" max="8" width="40.42578125" style="59" customWidth="1"/>
    <col min="9" max="9" width="29" style="59" customWidth="1"/>
    <col min="10" max="12" width="23.85546875" style="59" bestFit="1" customWidth="1"/>
    <col min="13" max="14" width="22.42578125" style="59" customWidth="1"/>
    <col min="15" max="15" width="24.42578125" style="59" bestFit="1" customWidth="1"/>
    <col min="16" max="17" width="23.28515625" style="59" bestFit="1" customWidth="1"/>
    <col min="18" max="18" width="23.42578125" style="59" bestFit="1" customWidth="1"/>
    <col min="19" max="19" width="15.7109375" style="60" customWidth="1"/>
    <col min="20" max="20" width="23.28515625" style="61" bestFit="1" customWidth="1"/>
    <col min="21" max="21" width="15.140625" style="24" customWidth="1"/>
    <col min="22" max="22" width="17.140625" style="24" bestFit="1" customWidth="1"/>
    <col min="23" max="23" width="58.85546875" style="24" bestFit="1" customWidth="1"/>
    <col min="24" max="24" width="11" style="25" bestFit="1" customWidth="1"/>
    <col min="25" max="25" width="12.28515625" style="18" bestFit="1" customWidth="1"/>
    <col min="26" max="26" width="13.42578125" style="18" bestFit="1" customWidth="1"/>
    <col min="27" max="33" width="13.42578125" style="26" bestFit="1" customWidth="1"/>
    <col min="34" max="34" width="13.7109375" style="26" bestFit="1" customWidth="1"/>
    <col min="35" max="50" width="11.42578125" style="26"/>
    <col min="51" max="56" width="11.42578125" style="20"/>
    <col min="57" max="16384" width="11.42578125" style="40"/>
  </cols>
  <sheetData>
    <row r="1" spans="1:50" s="20" customFormat="1" ht="15.75" thickBot="1" x14ac:dyDescent="0.3">
      <c r="A1" s="17"/>
      <c r="B1" s="18"/>
      <c r="C1" s="19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3"/>
      <c r="U1" s="24"/>
      <c r="V1" s="24"/>
      <c r="W1" s="24"/>
      <c r="X1" s="25"/>
      <c r="Y1" s="18"/>
      <c r="Z1" s="18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</row>
    <row r="2" spans="1:50" s="20" customFormat="1" ht="29.25" customHeight="1" thickBot="1" x14ac:dyDescent="0.25">
      <c r="A2" s="17"/>
      <c r="B2" s="18"/>
      <c r="C2" s="162" t="s">
        <v>94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4"/>
      <c r="U2" s="24"/>
      <c r="V2" s="24"/>
      <c r="W2" s="24"/>
      <c r="X2" s="25"/>
      <c r="Y2" s="18"/>
      <c r="Z2" s="18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</row>
    <row r="3" spans="1:50" s="20" customFormat="1" x14ac:dyDescent="0.25">
      <c r="A3" s="17"/>
      <c r="B3" s="18"/>
      <c r="C3" s="174"/>
      <c r="D3" s="175"/>
      <c r="E3" s="144"/>
      <c r="F3" s="176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29"/>
      <c r="U3" s="24"/>
      <c r="V3" s="24"/>
      <c r="W3" s="24"/>
      <c r="X3" s="25"/>
      <c r="Y3" s="18"/>
      <c r="Z3" s="18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</row>
    <row r="4" spans="1:50" s="20" customFormat="1" ht="41.1" customHeight="1" x14ac:dyDescent="0.25">
      <c r="A4" s="17"/>
      <c r="B4" s="18"/>
      <c r="C4" s="174"/>
      <c r="D4" s="177" t="s">
        <v>96</v>
      </c>
      <c r="E4" s="97">
        <v>45756</v>
      </c>
      <c r="F4" s="176"/>
      <c r="G4" s="167" t="s">
        <v>95</v>
      </c>
      <c r="H4" s="167"/>
      <c r="I4" s="27"/>
      <c r="J4" s="27"/>
      <c r="K4" s="27"/>
      <c r="L4" s="27"/>
      <c r="M4" s="27"/>
      <c r="N4" s="27"/>
      <c r="O4" s="27"/>
      <c r="P4" s="27"/>
      <c r="Q4" s="27"/>
      <c r="R4" s="27"/>
      <c r="S4" s="28"/>
      <c r="T4" s="29"/>
      <c r="U4" s="24"/>
      <c r="V4" s="24"/>
      <c r="W4" s="24"/>
      <c r="X4" s="25"/>
      <c r="Y4" s="18"/>
      <c r="Z4" s="18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</row>
    <row r="5" spans="1:50" s="20" customFormat="1" ht="41.1" customHeight="1" x14ac:dyDescent="0.25">
      <c r="A5" s="17"/>
      <c r="B5" s="18"/>
      <c r="C5" s="174"/>
      <c r="D5" s="178" t="s">
        <v>97</v>
      </c>
      <c r="E5" s="98">
        <f>E4+393</f>
        <v>46149</v>
      </c>
      <c r="F5" s="179"/>
      <c r="G5" s="168" t="s">
        <v>146</v>
      </c>
      <c r="H5" s="169"/>
      <c r="I5" s="170"/>
      <c r="J5" s="27"/>
      <c r="K5" s="27"/>
      <c r="L5" s="27"/>
      <c r="M5" s="27"/>
      <c r="N5" s="27"/>
      <c r="O5" s="27"/>
      <c r="P5" s="27"/>
      <c r="Q5" s="27"/>
      <c r="R5" s="27"/>
      <c r="S5" s="28"/>
      <c r="T5" s="29"/>
      <c r="U5" s="24"/>
      <c r="V5" s="24"/>
      <c r="W5" s="24"/>
      <c r="X5" s="25"/>
      <c r="Y5" s="18"/>
      <c r="Z5" s="18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</row>
    <row r="6" spans="1:50" s="20" customFormat="1" ht="33" customHeight="1" x14ac:dyDescent="0.25">
      <c r="A6" s="17">
        <v>1</v>
      </c>
      <c r="B6" s="18"/>
      <c r="C6" s="30"/>
      <c r="D6" s="105" t="s">
        <v>12</v>
      </c>
      <c r="E6" s="11">
        <v>2</v>
      </c>
      <c r="F6" s="31" t="b">
        <f>OR(E6=1,E6=2)</f>
        <v>1</v>
      </c>
      <c r="G6" s="104" t="s">
        <v>108</v>
      </c>
      <c r="H6" s="190" t="s">
        <v>117</v>
      </c>
      <c r="I6" s="16">
        <v>100</v>
      </c>
      <c r="J6" s="32"/>
      <c r="K6" s="32"/>
      <c r="L6" s="32"/>
      <c r="M6" s="32"/>
      <c r="N6" s="32"/>
      <c r="O6" s="27"/>
      <c r="P6" s="27"/>
      <c r="Q6" s="27"/>
      <c r="R6" s="27"/>
      <c r="S6" s="33"/>
      <c r="T6" s="29"/>
      <c r="U6" s="24"/>
      <c r="V6" s="24"/>
      <c r="W6" s="24"/>
      <c r="X6" s="25"/>
      <c r="Y6" s="18"/>
      <c r="Z6" s="18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</row>
    <row r="7" spans="1:50" ht="27.75" customHeight="1" x14ac:dyDescent="0.25">
      <c r="A7" s="17">
        <v>2</v>
      </c>
      <c r="C7" s="30"/>
      <c r="D7" s="137" t="s">
        <v>13</v>
      </c>
      <c r="E7" s="138" t="str">
        <f>IF(E6=1,F7/1000,"")</f>
        <v/>
      </c>
      <c r="F7" s="34">
        <v>64</v>
      </c>
      <c r="G7" s="102" t="s">
        <v>109</v>
      </c>
      <c r="H7" s="191" t="s">
        <v>118</v>
      </c>
      <c r="I7" s="16">
        <v>100</v>
      </c>
      <c r="J7" s="35"/>
      <c r="K7" s="35"/>
      <c r="L7" s="35"/>
      <c r="M7" s="35"/>
      <c r="N7" s="35"/>
      <c r="O7" s="36"/>
      <c r="P7" s="36"/>
      <c r="Q7" s="36"/>
      <c r="R7" s="37"/>
      <c r="S7" s="38"/>
      <c r="T7" s="29"/>
      <c r="W7" s="39"/>
    </row>
    <row r="8" spans="1:50" ht="27.75" customHeight="1" x14ac:dyDescent="0.25">
      <c r="C8" s="30"/>
      <c r="D8" s="139" t="s">
        <v>152</v>
      </c>
      <c r="E8" s="138">
        <f>IF(E6=2,F8/1000,"")</f>
        <v>0</v>
      </c>
      <c r="F8" s="34">
        <v>0</v>
      </c>
      <c r="G8" s="102" t="s">
        <v>110</v>
      </c>
      <c r="H8" s="191" t="s">
        <v>119</v>
      </c>
      <c r="I8" s="16">
        <v>100</v>
      </c>
      <c r="J8" s="35"/>
      <c r="K8" s="35"/>
      <c r="L8" s="35"/>
      <c r="M8" s="35"/>
      <c r="N8" s="35"/>
      <c r="O8" s="41"/>
      <c r="P8" s="36"/>
      <c r="Q8" s="36"/>
      <c r="R8" s="37"/>
      <c r="S8" s="38"/>
      <c r="T8" s="29"/>
      <c r="W8" s="39"/>
    </row>
    <row r="9" spans="1:50" s="20" customFormat="1" ht="27.75" customHeight="1" x14ac:dyDescent="0.25">
      <c r="A9" s="17"/>
      <c r="B9" s="18"/>
      <c r="C9" s="30"/>
      <c r="D9" s="140" t="s">
        <v>16</v>
      </c>
      <c r="E9" s="141">
        <f>IF($E$6=1,$E$7,IF($E$6=2,$E$8+6.44%,0))</f>
        <v>6.4399999999999999E-2</v>
      </c>
      <c r="F9" s="12">
        <v>10</v>
      </c>
      <c r="G9" s="102" t="s">
        <v>111</v>
      </c>
      <c r="H9" s="191" t="s">
        <v>120</v>
      </c>
      <c r="I9" s="16">
        <v>100</v>
      </c>
      <c r="J9" s="35"/>
      <c r="K9" s="35"/>
      <c r="L9" s="35"/>
      <c r="M9" s="35"/>
      <c r="N9" s="35"/>
      <c r="O9" s="42"/>
      <c r="P9" s="43"/>
      <c r="Q9" s="42"/>
      <c r="R9" s="44"/>
      <c r="S9" s="38"/>
      <c r="T9" s="29"/>
      <c r="U9" s="24"/>
      <c r="V9" s="24"/>
      <c r="W9" s="39"/>
      <c r="X9" s="25"/>
      <c r="Y9" s="18"/>
      <c r="Z9" s="18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</row>
    <row r="10" spans="1:50" s="20" customFormat="1" ht="27.75" customHeight="1" x14ac:dyDescent="0.25">
      <c r="A10" s="17"/>
      <c r="B10" s="18"/>
      <c r="C10" s="180"/>
      <c r="D10" s="181" t="s">
        <v>14</v>
      </c>
      <c r="E10" s="182">
        <v>10</v>
      </c>
      <c r="F10" s="145"/>
      <c r="G10" s="102" t="s">
        <v>112</v>
      </c>
      <c r="H10" s="191" t="s">
        <v>121</v>
      </c>
      <c r="I10" s="16">
        <v>100</v>
      </c>
      <c r="J10" s="35"/>
      <c r="K10" s="35"/>
      <c r="L10" s="35"/>
      <c r="M10" s="35"/>
      <c r="N10" s="35"/>
      <c r="O10" s="27"/>
      <c r="P10" s="27"/>
      <c r="Q10" s="27"/>
      <c r="R10" s="27"/>
      <c r="S10" s="28"/>
      <c r="T10" s="29"/>
      <c r="U10" s="24"/>
      <c r="V10" s="24"/>
      <c r="W10" s="39"/>
      <c r="X10" s="25"/>
      <c r="Y10" s="45"/>
      <c r="Z10" s="45"/>
      <c r="AA10" s="46"/>
      <c r="AB10" s="46"/>
      <c r="AC10" s="46"/>
      <c r="AD10" s="46"/>
      <c r="AE10" s="46"/>
      <c r="AF10" s="46"/>
      <c r="AG10" s="46"/>
      <c r="AH10" s="4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</row>
    <row r="11" spans="1:50" s="20" customFormat="1" ht="27.75" customHeight="1" x14ac:dyDescent="0.25">
      <c r="A11" s="17"/>
      <c r="B11" s="18"/>
      <c r="C11" s="183" t="str">
        <f>IF(E6=1,"SI","NO")</f>
        <v>NO</v>
      </c>
      <c r="D11" s="184" t="s">
        <v>15</v>
      </c>
      <c r="E11" s="182">
        <v>20</v>
      </c>
      <c r="F11" s="145"/>
      <c r="G11" s="102" t="s">
        <v>113</v>
      </c>
      <c r="H11" s="191" t="s">
        <v>122</v>
      </c>
      <c r="I11" s="16">
        <v>100</v>
      </c>
      <c r="J11" s="35"/>
      <c r="K11" s="35"/>
      <c r="L11" s="35"/>
      <c r="M11" s="35"/>
      <c r="N11" s="35"/>
      <c r="O11" s="27"/>
      <c r="P11" s="27"/>
      <c r="Q11" s="27"/>
      <c r="R11" s="27"/>
      <c r="S11" s="28"/>
      <c r="T11" s="29"/>
      <c r="U11" s="24"/>
      <c r="V11" s="24"/>
      <c r="W11" s="39"/>
      <c r="X11" s="25"/>
      <c r="Y11" s="45"/>
      <c r="Z11" s="45"/>
      <c r="AA11" s="46"/>
      <c r="AB11" s="46"/>
      <c r="AC11" s="46"/>
      <c r="AD11" s="46"/>
      <c r="AE11" s="46"/>
      <c r="AF11" s="46"/>
      <c r="AG11" s="46"/>
      <c r="AH11" s="4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</row>
    <row r="12" spans="1:50" s="20" customFormat="1" ht="27.75" customHeight="1" x14ac:dyDescent="0.25">
      <c r="A12" s="17"/>
      <c r="B12" s="18"/>
      <c r="C12" s="185"/>
      <c r="D12" s="186" t="s">
        <v>144</v>
      </c>
      <c r="E12" s="187">
        <f>+SUM(E10:E11)</f>
        <v>30</v>
      </c>
      <c r="F12" s="179"/>
      <c r="G12" s="102" t="s">
        <v>114</v>
      </c>
      <c r="H12" s="191" t="s">
        <v>123</v>
      </c>
      <c r="I12" s="16">
        <v>100</v>
      </c>
      <c r="J12" s="35"/>
      <c r="K12" s="35"/>
      <c r="L12" s="35"/>
      <c r="M12" s="35"/>
      <c r="N12" s="35"/>
      <c r="O12" s="27"/>
      <c r="P12" s="27"/>
      <c r="Q12" s="27"/>
      <c r="R12" s="27"/>
      <c r="S12" s="28"/>
      <c r="T12" s="29"/>
      <c r="U12" s="24"/>
      <c r="V12" s="24"/>
      <c r="W12" s="39"/>
      <c r="X12" s="25"/>
      <c r="Y12" s="45"/>
      <c r="Z12" s="45"/>
      <c r="AA12" s="46"/>
      <c r="AB12" s="46"/>
      <c r="AC12" s="46"/>
      <c r="AD12" s="46"/>
      <c r="AE12" s="46"/>
      <c r="AF12" s="46"/>
      <c r="AG12" s="4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</row>
    <row r="13" spans="1:50" s="20" customFormat="1" ht="27.75" customHeight="1" x14ac:dyDescent="0.25">
      <c r="A13" s="17"/>
      <c r="B13" s="18"/>
      <c r="C13" s="185"/>
      <c r="D13" s="188" t="s">
        <v>157</v>
      </c>
      <c r="E13" s="99">
        <f>IF(I15="","",ROUND((SUMPRODUCT($A$25:$A$78,$Q$25:$Q$78)/SUM($Q$25:$Q$78))/365,0))</f>
        <v>10</v>
      </c>
      <c r="F13" s="146"/>
      <c r="G13" s="102" t="s">
        <v>115</v>
      </c>
      <c r="H13" s="191" t="s">
        <v>124</v>
      </c>
      <c r="I13" s="16">
        <v>100</v>
      </c>
      <c r="J13" s="35"/>
      <c r="K13" s="35"/>
      <c r="L13" s="35"/>
      <c r="M13" s="35"/>
      <c r="N13" s="35"/>
      <c r="O13" s="27"/>
      <c r="P13" s="27"/>
      <c r="Q13" s="27"/>
      <c r="R13" s="27"/>
      <c r="S13" s="28"/>
      <c r="T13" s="29"/>
      <c r="U13" s="24"/>
      <c r="V13" s="24"/>
      <c r="W13" s="39"/>
      <c r="X13" s="25"/>
      <c r="Y13" s="45"/>
      <c r="Z13" s="45"/>
      <c r="AA13" s="46"/>
      <c r="AB13" s="46"/>
      <c r="AC13" s="46"/>
      <c r="AD13" s="46"/>
      <c r="AE13" s="46"/>
      <c r="AF13" s="46"/>
      <c r="AG13" s="4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</row>
    <row r="14" spans="1:50" s="20" customFormat="1" ht="27.75" customHeight="1" x14ac:dyDescent="0.25">
      <c r="A14" s="17"/>
      <c r="B14" s="18"/>
      <c r="C14" s="185"/>
      <c r="D14" s="188" t="s">
        <v>148</v>
      </c>
      <c r="E14" s="189">
        <v>5.8999999999999997E-2</v>
      </c>
      <c r="F14" s="179"/>
      <c r="G14" s="103" t="s">
        <v>116</v>
      </c>
      <c r="H14" s="192" t="s">
        <v>125</v>
      </c>
      <c r="I14" s="16">
        <v>100</v>
      </c>
      <c r="J14" s="35"/>
      <c r="K14" s="35"/>
      <c r="L14" s="35"/>
      <c r="M14" s="35"/>
      <c r="N14" s="35"/>
      <c r="O14" s="27"/>
      <c r="P14" s="27"/>
      <c r="Q14" s="27"/>
      <c r="R14" s="27"/>
      <c r="S14" s="28"/>
      <c r="T14" s="29"/>
      <c r="U14" s="24"/>
      <c r="V14" s="24"/>
      <c r="W14" s="39"/>
      <c r="X14" s="25"/>
      <c r="Y14" s="45"/>
      <c r="Z14" s="45"/>
      <c r="AA14" s="46"/>
      <c r="AB14" s="46"/>
      <c r="AC14" s="46"/>
      <c r="AD14" s="46"/>
      <c r="AE14" s="46"/>
      <c r="AF14" s="46"/>
      <c r="AG14" s="4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</row>
    <row r="15" spans="1:50" s="20" customFormat="1" ht="33.950000000000003" customHeight="1" x14ac:dyDescent="0.25">
      <c r="A15" s="17"/>
      <c r="B15" s="18"/>
      <c r="C15" s="185"/>
      <c r="D15" s="100" t="s">
        <v>156</v>
      </c>
      <c r="E15" s="101">
        <f>IF(I15="","",$T$79)</f>
        <v>851.8059721013542</v>
      </c>
      <c r="F15" s="179"/>
      <c r="G15" s="172" t="s">
        <v>147</v>
      </c>
      <c r="H15" s="172"/>
      <c r="I15" s="173">
        <f>SUM(I6:I14)</f>
        <v>900</v>
      </c>
      <c r="J15" s="35"/>
      <c r="K15" s="35"/>
      <c r="L15" s="35"/>
      <c r="M15" s="35"/>
      <c r="N15" s="35"/>
      <c r="O15" s="27"/>
      <c r="P15" s="27"/>
      <c r="Q15" s="27"/>
      <c r="R15" s="27"/>
      <c r="S15" s="28"/>
      <c r="T15" s="29"/>
      <c r="U15" s="24"/>
      <c r="V15" s="24"/>
      <c r="W15" s="39"/>
      <c r="X15" s="25"/>
      <c r="Y15" s="45"/>
      <c r="Z15" s="45"/>
      <c r="AA15" s="46"/>
      <c r="AB15" s="46"/>
      <c r="AC15" s="46"/>
      <c r="AD15" s="46"/>
      <c r="AE15" s="46"/>
      <c r="AF15" s="46"/>
      <c r="AG15" s="4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</row>
    <row r="16" spans="1:50" s="20" customFormat="1" ht="72" customHeight="1" x14ac:dyDescent="0.25">
      <c r="A16" s="17"/>
      <c r="B16" s="18"/>
      <c r="C16" s="47"/>
      <c r="D16" s="171" t="s">
        <v>153</v>
      </c>
      <c r="E16" s="171"/>
      <c r="F16" s="171"/>
      <c r="I16" s="35"/>
      <c r="J16" s="35"/>
      <c r="K16" s="35"/>
      <c r="L16" s="35"/>
      <c r="M16" s="35"/>
      <c r="N16" s="35"/>
      <c r="O16" s="27"/>
      <c r="P16" s="27"/>
      <c r="Q16" s="27"/>
      <c r="R16" s="27"/>
      <c r="S16" s="28"/>
      <c r="T16" s="29"/>
      <c r="U16" s="24"/>
      <c r="V16" s="24"/>
      <c r="W16" s="39"/>
      <c r="X16" s="25"/>
      <c r="Y16" s="45"/>
      <c r="Z16" s="45"/>
      <c r="AA16" s="46"/>
      <c r="AB16" s="46"/>
      <c r="AC16" s="46"/>
      <c r="AD16" s="46"/>
      <c r="AE16" s="46"/>
      <c r="AF16" s="46"/>
      <c r="AG16" s="4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</row>
    <row r="17" spans="1:56" s="20" customFormat="1" ht="83.25" customHeight="1" x14ac:dyDescent="0.25">
      <c r="A17" s="17"/>
      <c r="B17" s="18"/>
      <c r="C17" s="47"/>
      <c r="D17" s="171" t="s">
        <v>154</v>
      </c>
      <c r="E17" s="171"/>
      <c r="F17" s="171"/>
      <c r="I17" s="35"/>
      <c r="J17" s="35"/>
      <c r="K17" s="35"/>
      <c r="L17" s="35"/>
      <c r="M17" s="35"/>
      <c r="N17" s="35"/>
      <c r="O17" s="27"/>
      <c r="P17" s="27"/>
      <c r="Q17" s="27"/>
      <c r="R17" s="27"/>
      <c r="S17" s="28"/>
      <c r="T17" s="29"/>
      <c r="U17" s="24"/>
      <c r="V17" s="24"/>
      <c r="W17" s="39"/>
      <c r="X17" s="25"/>
      <c r="Y17" s="45"/>
      <c r="Z17" s="45"/>
      <c r="AA17" s="46"/>
      <c r="AB17" s="46"/>
      <c r="AC17" s="46"/>
      <c r="AD17" s="46"/>
      <c r="AE17" s="46"/>
      <c r="AF17" s="46"/>
      <c r="AG17" s="4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</row>
    <row r="18" spans="1:56" s="20" customFormat="1" ht="27.75" customHeight="1" x14ac:dyDescent="0.25">
      <c r="A18" s="17"/>
      <c r="B18" s="18"/>
      <c r="C18" s="47"/>
      <c r="D18" s="171" t="s">
        <v>155</v>
      </c>
      <c r="E18" s="171"/>
      <c r="F18" s="171"/>
      <c r="I18" s="35"/>
      <c r="J18" s="35"/>
      <c r="K18" s="35"/>
      <c r="L18" s="35"/>
      <c r="M18" s="35"/>
      <c r="N18" s="35"/>
      <c r="O18" s="27"/>
      <c r="P18" s="27"/>
      <c r="Q18" s="27"/>
      <c r="R18" s="27"/>
      <c r="S18" s="28"/>
      <c r="T18" s="29"/>
      <c r="U18" s="24"/>
      <c r="V18" s="24"/>
      <c r="W18" s="24"/>
      <c r="X18" s="48"/>
      <c r="Y18" s="45"/>
      <c r="Z18" s="45"/>
      <c r="AA18" s="46"/>
      <c r="AB18" s="46"/>
      <c r="AC18" s="46"/>
      <c r="AD18" s="46"/>
      <c r="AE18" s="46"/>
      <c r="AF18" s="46"/>
      <c r="AG18" s="4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</row>
    <row r="19" spans="1:56" s="20" customFormat="1" ht="27.75" customHeight="1" x14ac:dyDescent="0.25">
      <c r="A19" s="17"/>
      <c r="B19" s="18"/>
      <c r="C19" s="47"/>
      <c r="D19" s="171"/>
      <c r="E19" s="171"/>
      <c r="F19" s="171"/>
      <c r="U19" s="18"/>
      <c r="V19" s="18"/>
      <c r="W19" s="18"/>
    </row>
    <row r="20" spans="1:56" s="20" customFormat="1" ht="27.75" customHeight="1" x14ac:dyDescent="0.25">
      <c r="A20" s="17"/>
      <c r="B20" s="18"/>
      <c r="C20" s="47"/>
      <c r="D20" s="171"/>
      <c r="E20" s="171"/>
      <c r="F20" s="171"/>
      <c r="I20" s="35"/>
      <c r="J20" s="35"/>
      <c r="K20" s="35"/>
      <c r="L20" s="35"/>
      <c r="M20" s="35"/>
      <c r="N20" s="35"/>
      <c r="O20" s="27"/>
      <c r="P20" s="27"/>
      <c r="Q20" s="27"/>
      <c r="R20" s="27"/>
      <c r="S20" s="28"/>
      <c r="T20" s="29"/>
      <c r="U20" s="24"/>
      <c r="V20" s="24"/>
      <c r="W20" s="24"/>
      <c r="X20" s="48"/>
      <c r="Y20" s="45"/>
      <c r="Z20" s="45"/>
      <c r="AA20" s="46"/>
      <c r="AB20" s="46"/>
      <c r="AC20" s="46"/>
      <c r="AD20" s="46"/>
      <c r="AE20" s="46"/>
      <c r="AF20" s="46"/>
      <c r="AG20" s="4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</row>
    <row r="21" spans="1:56" s="20" customFormat="1" ht="27.75" customHeight="1" thickBot="1" x14ac:dyDescent="0.3">
      <c r="A21" s="193"/>
      <c r="B21" s="194"/>
      <c r="C21" s="185"/>
      <c r="D21" s="195"/>
      <c r="E21" s="195"/>
      <c r="F21" s="196"/>
      <c r="G21" s="195"/>
      <c r="H21" s="195"/>
      <c r="I21" s="197"/>
      <c r="J21" s="197"/>
      <c r="K21" s="197"/>
      <c r="L21" s="197"/>
      <c r="M21" s="197"/>
      <c r="N21" s="197"/>
      <c r="O21" s="176"/>
      <c r="P21" s="176"/>
      <c r="Q21" s="176"/>
      <c r="R21" s="176"/>
      <c r="S21" s="62"/>
      <c r="T21" s="198"/>
      <c r="U21" s="199"/>
      <c r="V21" s="199"/>
      <c r="W21" s="199"/>
      <c r="X21" s="48"/>
      <c r="Y21" s="45"/>
      <c r="Z21" s="45"/>
      <c r="AA21" s="46"/>
      <c r="AB21" s="46"/>
      <c r="AC21" s="46"/>
      <c r="AD21" s="46"/>
      <c r="AE21" s="46"/>
      <c r="AF21" s="46"/>
      <c r="AG21" s="4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</row>
    <row r="22" spans="1:56" s="53" customFormat="1" ht="114.75" customHeight="1" thickBot="1" x14ac:dyDescent="0.25">
      <c r="A22" s="200"/>
      <c r="B22" s="201" t="s">
        <v>17</v>
      </c>
      <c r="C22" s="201" t="s">
        <v>0</v>
      </c>
      <c r="D22" s="202" t="s">
        <v>18</v>
      </c>
      <c r="E22" s="201" t="s">
        <v>1</v>
      </c>
      <c r="F22" s="203" t="s">
        <v>108</v>
      </c>
      <c r="G22" s="203" t="s">
        <v>109</v>
      </c>
      <c r="H22" s="203" t="s">
        <v>110</v>
      </c>
      <c r="I22" s="203" t="s">
        <v>111</v>
      </c>
      <c r="J22" s="203" t="s">
        <v>112</v>
      </c>
      <c r="K22" s="203" t="s">
        <v>113</v>
      </c>
      <c r="L22" s="203" t="s">
        <v>114</v>
      </c>
      <c r="M22" s="203" t="s">
        <v>115</v>
      </c>
      <c r="N22" s="203" t="s">
        <v>116</v>
      </c>
      <c r="O22" s="204" t="s">
        <v>92</v>
      </c>
      <c r="P22" s="204" t="s">
        <v>4</v>
      </c>
      <c r="Q22" s="204" t="s">
        <v>10</v>
      </c>
      <c r="R22" s="204" t="s">
        <v>2</v>
      </c>
      <c r="S22" s="165" t="s">
        <v>5</v>
      </c>
      <c r="T22" s="204" t="s">
        <v>6</v>
      </c>
      <c r="U22" s="205"/>
      <c r="V22" s="205"/>
      <c r="W22" s="206"/>
      <c r="X22" s="49"/>
      <c r="Y22" s="17"/>
      <c r="Z22" s="17"/>
      <c r="AA22" s="50"/>
      <c r="AB22" s="50"/>
      <c r="AC22" s="50"/>
      <c r="AD22" s="50"/>
      <c r="AE22" s="51"/>
      <c r="AF22" s="51"/>
      <c r="AG22" s="51"/>
      <c r="AH22" s="51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</row>
    <row r="23" spans="1:56" s="53" customFormat="1" ht="27.75" customHeight="1" thickBot="1" x14ac:dyDescent="0.25">
      <c r="A23" s="200"/>
      <c r="B23" s="207"/>
      <c r="C23" s="208"/>
      <c r="D23" s="209">
        <v>6</v>
      </c>
      <c r="E23" s="210"/>
      <c r="F23" s="209">
        <v>24</v>
      </c>
      <c r="G23" s="209">
        <v>17</v>
      </c>
      <c r="H23" s="209">
        <v>24</v>
      </c>
      <c r="I23" s="209">
        <v>20</v>
      </c>
      <c r="J23" s="209">
        <v>24</v>
      </c>
      <c r="K23" s="209">
        <v>17</v>
      </c>
      <c r="L23" s="209">
        <v>9</v>
      </c>
      <c r="M23" s="209">
        <v>18</v>
      </c>
      <c r="N23" s="209">
        <v>12</v>
      </c>
      <c r="O23" s="210"/>
      <c r="P23" s="210"/>
      <c r="Q23" s="210"/>
      <c r="R23" s="210"/>
      <c r="S23" s="166"/>
      <c r="T23" s="210"/>
      <c r="U23" s="205"/>
      <c r="V23" s="205"/>
      <c r="W23" s="206"/>
      <c r="X23" s="49"/>
      <c r="Y23" s="17"/>
      <c r="Z23" s="17"/>
      <c r="AA23" s="50"/>
      <c r="AB23" s="50"/>
      <c r="AC23" s="50"/>
      <c r="AD23" s="50"/>
      <c r="AE23" s="51"/>
      <c r="AF23" s="51"/>
      <c r="AG23" s="51"/>
      <c r="AH23" s="51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</row>
    <row r="24" spans="1:56" s="20" customFormat="1" ht="36" customHeight="1" x14ac:dyDescent="0.2">
      <c r="A24" s="193"/>
      <c r="B24" s="211">
        <v>2027</v>
      </c>
      <c r="C24" s="212" t="s">
        <v>9</v>
      </c>
      <c r="D24" s="213"/>
      <c r="E24" s="214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5"/>
      <c r="R24" s="64"/>
      <c r="S24" s="66"/>
      <c r="T24" s="67"/>
      <c r="U24" s="215">
        <f>$E$9</f>
        <v>6.4399999999999999E-2</v>
      </c>
      <c r="V24" s="199"/>
      <c r="W24" s="199"/>
      <c r="X24" s="25"/>
      <c r="Y24" s="18"/>
      <c r="Z24" s="18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</row>
    <row r="25" spans="1:56" s="20" customFormat="1" ht="30" customHeight="1" x14ac:dyDescent="0.2">
      <c r="A25" s="193">
        <f t="shared" ref="A25:A78" si="0">+E25-$E$25</f>
        <v>0</v>
      </c>
      <c r="B25" s="216"/>
      <c r="C25" s="217"/>
      <c r="D25" s="218"/>
      <c r="E25" s="219">
        <f>+EOMONTH($E$5,L23)</f>
        <v>46446</v>
      </c>
      <c r="F25" s="112"/>
      <c r="G25" s="73"/>
      <c r="H25" s="106"/>
      <c r="I25" s="73"/>
      <c r="J25" s="73"/>
      <c r="K25" s="73"/>
      <c r="L25" s="73">
        <f>IF($I12="","",$I12)</f>
        <v>100</v>
      </c>
      <c r="M25" s="73"/>
      <c r="N25" s="73"/>
      <c r="O25" s="79">
        <f t="shared" ref="O25" si="1">O24+SUM(F25:N25)-Q24</f>
        <v>100</v>
      </c>
      <c r="P25" s="107"/>
      <c r="Q25" s="80">
        <f t="shared" ref="Q25:Q56" si="2">+IF(AND(D25&gt;$E$10,O25&gt;1),($I$15/$E$11),0)</f>
        <v>0</v>
      </c>
      <c r="R25" s="107"/>
      <c r="S25" s="107"/>
      <c r="T25" s="113"/>
      <c r="U25" s="199"/>
      <c r="V25" s="199"/>
      <c r="W25" s="199"/>
      <c r="X25" s="25"/>
      <c r="Y25" s="18"/>
      <c r="Z25" s="18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</row>
    <row r="26" spans="1:56" s="20" customFormat="1" ht="30" customHeight="1" x14ac:dyDescent="0.2">
      <c r="A26" s="193">
        <f t="shared" si="0"/>
        <v>92</v>
      </c>
      <c r="B26" s="216"/>
      <c r="C26" s="217"/>
      <c r="D26" s="213"/>
      <c r="E26" s="220">
        <f>+EOMONTH($E$5,N23)</f>
        <v>46538</v>
      </c>
      <c r="F26" s="71"/>
      <c r="G26" s="72"/>
      <c r="H26" s="72"/>
      <c r="I26" s="85"/>
      <c r="J26" s="72"/>
      <c r="K26" s="72"/>
      <c r="L26" s="72"/>
      <c r="M26" s="72"/>
      <c r="N26" s="72">
        <f>IF($I14="","",$I14)</f>
        <v>100</v>
      </c>
      <c r="O26" s="74">
        <f>O25+SUM(F26:N26)-Q25</f>
        <v>200</v>
      </c>
      <c r="P26" s="76"/>
      <c r="Q26" s="75">
        <f t="shared" si="2"/>
        <v>0</v>
      </c>
      <c r="R26" s="76"/>
      <c r="S26" s="76"/>
      <c r="T26" s="77"/>
      <c r="U26" s="199"/>
      <c r="V26" s="199"/>
      <c r="W26" s="199"/>
      <c r="X26" s="25"/>
      <c r="Y26" s="18"/>
      <c r="Z26" s="18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</row>
    <row r="27" spans="1:56" s="20" customFormat="1" ht="30" customHeight="1" x14ac:dyDescent="0.2">
      <c r="A27" s="193">
        <f t="shared" si="0"/>
        <v>184</v>
      </c>
      <c r="B27" s="216"/>
      <c r="C27" s="217"/>
      <c r="D27" s="221">
        <v>1</v>
      </c>
      <c r="E27" s="222">
        <f>+EOMONTH(E25,D23)</f>
        <v>46630</v>
      </c>
      <c r="F27" s="78"/>
      <c r="G27" s="73"/>
      <c r="H27" s="73"/>
      <c r="I27" s="73"/>
      <c r="J27" s="73"/>
      <c r="K27" s="73"/>
      <c r="L27" s="73"/>
      <c r="M27" s="73"/>
      <c r="N27" s="73"/>
      <c r="O27" s="74">
        <f t="shared" ref="O27:O46" si="3">O26+SUM(F27:N27)-Q26</f>
        <v>200</v>
      </c>
      <c r="P27" s="79">
        <f>IF($C$11="NO",$E$9,$E$7)*((E27-E26)*O26+(E26-E25)*O25+(E25-E24)*O24)/365</f>
        <v>4.8696986301369867</v>
      </c>
      <c r="Q27" s="80">
        <f t="shared" si="2"/>
        <v>0</v>
      </c>
      <c r="R27" s="79">
        <f>+P27+Q27</f>
        <v>4.8696986301369867</v>
      </c>
      <c r="S27" s="81">
        <f>(1+$E$14/2)^((E27-$E$5)*2/365)</f>
        <v>1.0796381395171943</v>
      </c>
      <c r="T27" s="82">
        <f t="shared" ref="T27" si="4">+IF(S27=0,0,R27/S27)</f>
        <v>4.510491480334955</v>
      </c>
      <c r="U27" s="223" t="s">
        <v>25</v>
      </c>
      <c r="V27" s="224">
        <f>+P27</f>
        <v>4.8696986301369867</v>
      </c>
      <c r="W27" s="224">
        <f t="shared" ref="W27:W34" si="5">+Q27</f>
        <v>0</v>
      </c>
      <c r="X27" s="25"/>
      <c r="Y27" s="18"/>
      <c r="Z27" s="18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</row>
    <row r="28" spans="1:56" s="20" customFormat="1" ht="30" customHeight="1" x14ac:dyDescent="0.2">
      <c r="A28" s="193">
        <f t="shared" si="0"/>
        <v>245</v>
      </c>
      <c r="B28" s="216"/>
      <c r="C28" s="217"/>
      <c r="D28" s="221"/>
      <c r="E28" s="219">
        <f>+EOMONTH($E$5,K23)</f>
        <v>46691</v>
      </c>
      <c r="F28" s="73"/>
      <c r="G28" s="73">
        <f>IF($I7="","",$I7)</f>
        <v>100</v>
      </c>
      <c r="H28" s="73"/>
      <c r="I28" s="73"/>
      <c r="J28" s="85"/>
      <c r="K28" s="72">
        <f>IF($I11="","",$I11)</f>
        <v>100</v>
      </c>
      <c r="L28" s="73"/>
      <c r="M28" s="73"/>
      <c r="N28" s="73"/>
      <c r="O28" s="74">
        <f t="shared" si="3"/>
        <v>400</v>
      </c>
      <c r="P28" s="79"/>
      <c r="Q28" s="80">
        <f t="shared" si="2"/>
        <v>0</v>
      </c>
      <c r="R28" s="79"/>
      <c r="S28" s="81"/>
      <c r="T28" s="82"/>
      <c r="U28" s="223"/>
      <c r="V28" s="224"/>
      <c r="W28" s="224"/>
      <c r="X28" s="25"/>
      <c r="Y28" s="18"/>
      <c r="Z28" s="18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</row>
    <row r="29" spans="1:56" s="20" customFormat="1" ht="30" customHeight="1" x14ac:dyDescent="0.2">
      <c r="A29" s="193">
        <f t="shared" si="0"/>
        <v>275</v>
      </c>
      <c r="B29" s="216"/>
      <c r="C29" s="217"/>
      <c r="D29" s="221"/>
      <c r="E29" s="219">
        <f>+EOMONTH($E$5,M23)</f>
        <v>46721</v>
      </c>
      <c r="F29" s="73"/>
      <c r="G29" s="73"/>
      <c r="H29" s="73"/>
      <c r="I29" s="73"/>
      <c r="J29" s="73"/>
      <c r="K29" s="73"/>
      <c r="L29" s="73"/>
      <c r="M29" s="73">
        <f>IF($I13="","",$I13)</f>
        <v>100</v>
      </c>
      <c r="N29" s="73"/>
      <c r="O29" s="74">
        <f t="shared" si="3"/>
        <v>500</v>
      </c>
      <c r="P29" s="79"/>
      <c r="Q29" s="80">
        <f t="shared" si="2"/>
        <v>0</v>
      </c>
      <c r="R29" s="79"/>
      <c r="S29" s="81"/>
      <c r="T29" s="82"/>
      <c r="U29" s="223"/>
      <c r="V29" s="224"/>
      <c r="W29" s="224"/>
      <c r="X29" s="25"/>
      <c r="Y29" s="18"/>
      <c r="Z29" s="18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</row>
    <row r="30" spans="1:56" s="20" customFormat="1" ht="30" customHeight="1" thickBot="1" x14ac:dyDescent="0.25">
      <c r="A30" s="193">
        <f t="shared" si="0"/>
        <v>337</v>
      </c>
      <c r="B30" s="225"/>
      <c r="C30" s="226"/>
      <c r="D30" s="227"/>
      <c r="E30" s="228">
        <f>+EOMONTH($E$5,I23)</f>
        <v>46783</v>
      </c>
      <c r="F30" s="68"/>
      <c r="G30" s="111"/>
      <c r="H30" s="68"/>
      <c r="I30" s="108">
        <f>IF($I9="","",$I9)</f>
        <v>100</v>
      </c>
      <c r="J30" s="68"/>
      <c r="K30" s="68"/>
      <c r="L30" s="68"/>
      <c r="M30" s="68"/>
      <c r="N30" s="68"/>
      <c r="O30" s="86">
        <f t="shared" si="3"/>
        <v>600</v>
      </c>
      <c r="P30" s="69"/>
      <c r="Q30" s="70">
        <f t="shared" si="2"/>
        <v>0</v>
      </c>
      <c r="R30" s="69"/>
      <c r="S30" s="83"/>
      <c r="T30" s="84"/>
      <c r="U30" s="223"/>
      <c r="V30" s="224"/>
      <c r="W30" s="224"/>
      <c r="X30" s="25"/>
      <c r="Y30" s="18"/>
      <c r="Z30" s="18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</row>
    <row r="31" spans="1:56" s="20" customFormat="1" ht="30" customHeight="1" x14ac:dyDescent="0.2">
      <c r="A31" s="193">
        <f t="shared" si="0"/>
        <v>366</v>
      </c>
      <c r="B31" s="211">
        <v>2028</v>
      </c>
      <c r="C31" s="229" t="s">
        <v>93</v>
      </c>
      <c r="D31" s="230">
        <v>2</v>
      </c>
      <c r="E31" s="231">
        <f>+EOMONTH(E25,D23*2)</f>
        <v>46812</v>
      </c>
      <c r="F31" s="121"/>
      <c r="G31" s="121"/>
      <c r="H31" s="121"/>
      <c r="I31" s="121"/>
      <c r="J31" s="121"/>
      <c r="K31" s="121"/>
      <c r="L31" s="121"/>
      <c r="M31" s="121"/>
      <c r="N31" s="121"/>
      <c r="O31" s="122">
        <f t="shared" si="3"/>
        <v>600</v>
      </c>
      <c r="P31" s="122">
        <f>IF($C$11="NO",$E$9,$E$7)*((E31-E30)*O30+(E30-E29)*O29+(E29-E28)*O28+(E28-E27)*O27)/365</f>
        <v>12.809424657534246</v>
      </c>
      <c r="Q31" s="123">
        <f t="shared" si="2"/>
        <v>0</v>
      </c>
      <c r="R31" s="122">
        <f>+P31+Q31</f>
        <v>12.809424657534246</v>
      </c>
      <c r="S31" s="124">
        <f>(1+$E$14/2)^((E31-$E$5)*2/365)</f>
        <v>1.1113989351447335</v>
      </c>
      <c r="T31" s="125">
        <f t="shared" ref="T31" si="6">+IF(S31=0,0,R31/S31)</f>
        <v>11.525496608349837</v>
      </c>
      <c r="U31" s="223" t="s">
        <v>24</v>
      </c>
      <c r="V31" s="224">
        <f t="shared" ref="V31" si="7">+P31</f>
        <v>12.809424657534246</v>
      </c>
      <c r="W31" s="224">
        <f t="shared" si="5"/>
        <v>0</v>
      </c>
      <c r="X31" s="25"/>
      <c r="Y31" s="18"/>
      <c r="Z31" s="18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</row>
    <row r="32" spans="1:56" s="20" customFormat="1" ht="30" customHeight="1" x14ac:dyDescent="0.2">
      <c r="A32" s="193">
        <f t="shared" si="0"/>
        <v>458</v>
      </c>
      <c r="B32" s="216"/>
      <c r="C32" s="232"/>
      <c r="D32" s="233"/>
      <c r="E32" s="219">
        <f>+EOMONTH($E$5,H23)</f>
        <v>46904</v>
      </c>
      <c r="F32" s="73">
        <f>IF($I6="","",$I6)</f>
        <v>100</v>
      </c>
      <c r="G32" s="73"/>
      <c r="H32" s="73">
        <f>IF($I8="","",$I8)</f>
        <v>100</v>
      </c>
      <c r="I32" s="73"/>
      <c r="J32" s="73">
        <f>IF($I10="","",$I10)</f>
        <v>100</v>
      </c>
      <c r="K32" s="117"/>
      <c r="L32" s="73"/>
      <c r="M32" s="73"/>
      <c r="N32" s="73"/>
      <c r="O32" s="79">
        <f t="shared" si="3"/>
        <v>900</v>
      </c>
      <c r="P32" s="118"/>
      <c r="Q32" s="80">
        <f t="shared" si="2"/>
        <v>0</v>
      </c>
      <c r="R32" s="118"/>
      <c r="S32" s="119"/>
      <c r="T32" s="120"/>
      <c r="U32" s="223"/>
      <c r="V32" s="224"/>
      <c r="W32" s="224">
        <f t="shared" si="5"/>
        <v>0</v>
      </c>
      <c r="X32" s="25"/>
      <c r="Y32" s="18"/>
      <c r="Z32" s="18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</row>
    <row r="33" spans="1:48" s="20" customFormat="1" ht="30" customHeight="1" thickBot="1" x14ac:dyDescent="0.25">
      <c r="A33" s="193">
        <f t="shared" si="0"/>
        <v>550</v>
      </c>
      <c r="B33" s="225"/>
      <c r="C33" s="234"/>
      <c r="D33" s="235">
        <v>3</v>
      </c>
      <c r="E33" s="228">
        <f>+EOMONTH(E25,D23*3)</f>
        <v>46996</v>
      </c>
      <c r="F33" s="126"/>
      <c r="G33" s="68"/>
      <c r="H33" s="108"/>
      <c r="I33" s="68"/>
      <c r="J33" s="68"/>
      <c r="K33" s="127"/>
      <c r="L33" s="68"/>
      <c r="M33" s="68"/>
      <c r="N33" s="68"/>
      <c r="O33" s="86">
        <f t="shared" si="3"/>
        <v>900</v>
      </c>
      <c r="P33" s="69">
        <f>IF($C$11="NO",$E$9,$E$7)*((E33-E32)*O32+(E32-E31)*O31)/365</f>
        <v>24.348493150684934</v>
      </c>
      <c r="Q33" s="70">
        <f t="shared" si="2"/>
        <v>0</v>
      </c>
      <c r="R33" s="69">
        <f>+P33+Q33</f>
        <v>24.348493150684934</v>
      </c>
      <c r="S33" s="83">
        <f>(1+$E$14/2)^((E33-$E$5)*2/365)</f>
        <v>1.1444586488362256</v>
      </c>
      <c r="T33" s="84">
        <f t="shared" ref="T33" si="8">+IF(S33=0,0,R33/S33)</f>
        <v>21.275118306322707</v>
      </c>
      <c r="U33" s="223" t="s">
        <v>71</v>
      </c>
      <c r="V33" s="224">
        <f>+P33</f>
        <v>24.348493150684934</v>
      </c>
      <c r="W33" s="224">
        <f t="shared" si="5"/>
        <v>0</v>
      </c>
      <c r="X33" s="25"/>
      <c r="Y33" s="18"/>
      <c r="Z33" s="18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</row>
    <row r="34" spans="1:48" s="20" customFormat="1" ht="30" customHeight="1" x14ac:dyDescent="0.2">
      <c r="A34" s="193">
        <f t="shared" si="0"/>
        <v>731</v>
      </c>
      <c r="B34" s="211">
        <v>2029</v>
      </c>
      <c r="C34" s="229" t="s">
        <v>11</v>
      </c>
      <c r="D34" s="230">
        <v>4</v>
      </c>
      <c r="E34" s="231">
        <f>+EOMONTH(E25,D23*4)</f>
        <v>47177</v>
      </c>
      <c r="F34" s="128"/>
      <c r="G34" s="121"/>
      <c r="H34" s="121"/>
      <c r="I34" s="121"/>
      <c r="J34" s="121"/>
      <c r="K34" s="121"/>
      <c r="L34" s="121"/>
      <c r="M34" s="121"/>
      <c r="N34" s="121"/>
      <c r="O34" s="122">
        <f t="shared" si="3"/>
        <v>900</v>
      </c>
      <c r="P34" s="122">
        <f>IF($C$11="NO",$E$9,$E$7)*((E34-E33)*O33)/365</f>
        <v>28.741808219178083</v>
      </c>
      <c r="Q34" s="123">
        <f t="shared" si="2"/>
        <v>0</v>
      </c>
      <c r="R34" s="122">
        <f>+P34+Q34</f>
        <v>28.741808219178083</v>
      </c>
      <c r="S34" s="124">
        <f>(1+$E$14/2)^((E34-$E$5)*2/365)</f>
        <v>1.1779386672415828</v>
      </c>
      <c r="T34" s="125">
        <f>+IF(S34=0,0,R34/S34)</f>
        <v>24.400088916754644</v>
      </c>
      <c r="U34" s="223" t="s">
        <v>26</v>
      </c>
      <c r="V34" s="224">
        <f>+P34</f>
        <v>28.741808219178083</v>
      </c>
      <c r="W34" s="224">
        <f t="shared" si="5"/>
        <v>0</v>
      </c>
      <c r="X34" s="25"/>
      <c r="Y34" s="18"/>
      <c r="Z34" s="18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</row>
    <row r="35" spans="1:48" s="20" customFormat="1" ht="30" customHeight="1" thickBot="1" x14ac:dyDescent="0.25">
      <c r="A35" s="193">
        <f t="shared" si="0"/>
        <v>915</v>
      </c>
      <c r="B35" s="216"/>
      <c r="C35" s="232"/>
      <c r="D35" s="236">
        <v>5</v>
      </c>
      <c r="E35" s="237">
        <f>+EOMONTH(E25,D23*5)</f>
        <v>47361</v>
      </c>
      <c r="F35" s="238"/>
      <c r="G35" s="239"/>
      <c r="H35" s="239"/>
      <c r="I35" s="239"/>
      <c r="J35" s="239"/>
      <c r="K35" s="239"/>
      <c r="L35" s="239"/>
      <c r="M35" s="239"/>
      <c r="N35" s="239"/>
      <c r="O35" s="114">
        <f t="shared" si="3"/>
        <v>900</v>
      </c>
      <c r="P35" s="114">
        <f>IF($C$11="NO",$E$9,$E$7)*((E35-E34)*O34)/365</f>
        <v>29.218191780821915</v>
      </c>
      <c r="Q35" s="115">
        <f t="shared" si="2"/>
        <v>0</v>
      </c>
      <c r="R35" s="114">
        <f>+P35+Q35</f>
        <v>29.218191780821915</v>
      </c>
      <c r="S35" s="116">
        <f t="shared" ref="S35:S78" si="9">(1+$E$14/2)^((E35-$E$5)*2/365)</f>
        <v>1.2129776742567127</v>
      </c>
      <c r="T35" s="130">
        <f t="shared" ref="T35:T38" si="10">+IF(S35=0,0,R35/S35)</f>
        <v>24.087988098153755</v>
      </c>
      <c r="U35" s="223" t="s">
        <v>27</v>
      </c>
      <c r="V35" s="224">
        <f t="shared" ref="V35:V79" si="11">+P35</f>
        <v>29.218191780821915</v>
      </c>
      <c r="W35" s="224">
        <f t="shared" ref="W35:W78" si="12">+Q35</f>
        <v>0</v>
      </c>
      <c r="X35" s="25"/>
      <c r="Y35" s="18"/>
      <c r="Z35" s="18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</row>
    <row r="36" spans="1:48" s="20" customFormat="1" ht="30" customHeight="1" x14ac:dyDescent="0.2">
      <c r="A36" s="193">
        <f t="shared" si="0"/>
        <v>1096</v>
      </c>
      <c r="B36" s="240">
        <v>2030</v>
      </c>
      <c r="C36" s="240" t="s">
        <v>145</v>
      </c>
      <c r="D36" s="241">
        <v>6</v>
      </c>
      <c r="E36" s="231">
        <f>+EOMONTH($E$25,$D$23*D36)</f>
        <v>47542</v>
      </c>
      <c r="F36" s="242"/>
      <c r="G36" s="243"/>
      <c r="H36" s="243"/>
      <c r="I36" s="243"/>
      <c r="J36" s="243"/>
      <c r="K36" s="243"/>
      <c r="L36" s="243"/>
      <c r="M36" s="243"/>
      <c r="N36" s="243"/>
      <c r="O36" s="122">
        <f t="shared" si="3"/>
        <v>900</v>
      </c>
      <c r="P36" s="122">
        <f>IF($C$11="NO",$E$9,$E$7)*((E36-E35)*O35)/365</f>
        <v>28.741808219178083</v>
      </c>
      <c r="Q36" s="123">
        <f t="shared" si="2"/>
        <v>0</v>
      </c>
      <c r="R36" s="122">
        <f>+P36+Q36</f>
        <v>28.741808219178083</v>
      </c>
      <c r="S36" s="124">
        <f t="shared" si="9"/>
        <v>1.2484621497340034</v>
      </c>
      <c r="T36" s="131">
        <f t="shared" si="10"/>
        <v>23.021769803194911</v>
      </c>
      <c r="U36" s="223" t="s">
        <v>28</v>
      </c>
      <c r="V36" s="224">
        <f t="shared" si="11"/>
        <v>28.741808219178083</v>
      </c>
      <c r="W36" s="224">
        <f t="shared" si="12"/>
        <v>0</v>
      </c>
      <c r="X36" s="25"/>
      <c r="Y36" s="18"/>
      <c r="Z36" s="18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</row>
    <row r="37" spans="1:48" s="20" customFormat="1" ht="30" customHeight="1" thickBot="1" x14ac:dyDescent="0.25">
      <c r="A37" s="193">
        <f t="shared" si="0"/>
        <v>1280</v>
      </c>
      <c r="B37" s="244"/>
      <c r="C37" s="244"/>
      <c r="D37" s="235">
        <v>7</v>
      </c>
      <c r="E37" s="228">
        <f>+EOMONTH($E$25,$D$23*D37)</f>
        <v>47726</v>
      </c>
      <c r="F37" s="132"/>
      <c r="G37" s="70"/>
      <c r="H37" s="70"/>
      <c r="I37" s="70"/>
      <c r="J37" s="70"/>
      <c r="K37" s="70"/>
      <c r="L37" s="70"/>
      <c r="M37" s="70"/>
      <c r="N37" s="70"/>
      <c r="O37" s="69">
        <f t="shared" si="3"/>
        <v>900</v>
      </c>
      <c r="P37" s="69">
        <f>IF($C$11="NO",$E$9,$E$7)*((E37-E36)*O37)/365</f>
        <v>29.218191780821915</v>
      </c>
      <c r="Q37" s="70">
        <f t="shared" si="2"/>
        <v>0</v>
      </c>
      <c r="R37" s="70">
        <f t="shared" ref="R37:R38" si="13">+P37+Q37</f>
        <v>29.218191780821915</v>
      </c>
      <c r="S37" s="83">
        <f t="shared" si="9"/>
        <v>1.2855989508588808</v>
      </c>
      <c r="T37" s="87">
        <f t="shared" si="10"/>
        <v>22.727299023775551</v>
      </c>
      <c r="U37" s="223" t="s">
        <v>29</v>
      </c>
      <c r="V37" s="224">
        <f t="shared" si="11"/>
        <v>29.218191780821915</v>
      </c>
      <c r="W37" s="224">
        <f t="shared" si="12"/>
        <v>0</v>
      </c>
      <c r="X37" s="25"/>
      <c r="Y37" s="18"/>
      <c r="Z37" s="18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</row>
    <row r="38" spans="1:48" s="20" customFormat="1" ht="30" customHeight="1" x14ac:dyDescent="0.2">
      <c r="A38" s="193">
        <f t="shared" si="0"/>
        <v>1461</v>
      </c>
      <c r="B38" s="211">
        <v>2031</v>
      </c>
      <c r="C38" s="240" t="s">
        <v>72</v>
      </c>
      <c r="D38" s="245">
        <v>8</v>
      </c>
      <c r="E38" s="246">
        <f t="shared" ref="E38:E78" si="14">+EOMONTH($E$25,$D$23*D38)</f>
        <v>47907</v>
      </c>
      <c r="F38" s="133"/>
      <c r="G38" s="88"/>
      <c r="H38" s="134"/>
      <c r="I38" s="134"/>
      <c r="J38" s="88"/>
      <c r="K38" s="88"/>
      <c r="L38" s="88"/>
      <c r="M38" s="88"/>
      <c r="N38" s="88"/>
      <c r="O38" s="91">
        <f t="shared" si="3"/>
        <v>900</v>
      </c>
      <c r="P38" s="91">
        <f>IF($C$11="NO",$E$9,$E$7)*((E38-E37)*O38)/365</f>
        <v>28.741808219178083</v>
      </c>
      <c r="Q38" s="88">
        <f t="shared" si="2"/>
        <v>0</v>
      </c>
      <c r="R38" s="88">
        <f t="shared" si="13"/>
        <v>28.741808219178083</v>
      </c>
      <c r="S38" s="89">
        <f t="shared" si="9"/>
        <v>1.3232078907541158</v>
      </c>
      <c r="T38" s="90">
        <f t="shared" si="10"/>
        <v>21.721309568973094</v>
      </c>
      <c r="U38" s="223" t="s">
        <v>30</v>
      </c>
      <c r="V38" s="224">
        <f t="shared" si="11"/>
        <v>28.741808219178083</v>
      </c>
      <c r="W38" s="224">
        <f t="shared" si="12"/>
        <v>0</v>
      </c>
      <c r="X38" s="54"/>
      <c r="Y38" s="18"/>
      <c r="Z38" s="18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</row>
    <row r="39" spans="1:48" s="20" customFormat="1" ht="30" customHeight="1" thickBot="1" x14ac:dyDescent="0.25">
      <c r="A39" s="193">
        <f t="shared" si="0"/>
        <v>1645</v>
      </c>
      <c r="B39" s="225"/>
      <c r="C39" s="244"/>
      <c r="D39" s="247">
        <v>9</v>
      </c>
      <c r="E39" s="228">
        <f t="shared" si="14"/>
        <v>48091</v>
      </c>
      <c r="F39" s="132"/>
      <c r="G39" s="70"/>
      <c r="H39" s="70"/>
      <c r="I39" s="70"/>
      <c r="J39" s="70"/>
      <c r="K39" s="70"/>
      <c r="L39" s="70"/>
      <c r="M39" s="70"/>
      <c r="N39" s="70"/>
      <c r="O39" s="69">
        <f t="shared" si="3"/>
        <v>900</v>
      </c>
      <c r="P39" s="69">
        <f>IF($C$11="NO",$E$9,$E$7)*((E39-E38)*O39)/365</f>
        <v>29.218191780821915</v>
      </c>
      <c r="Q39" s="70">
        <f t="shared" si="2"/>
        <v>0</v>
      </c>
      <c r="R39" s="70">
        <f t="shared" ref="R39:R78" si="15">+P39+Q39</f>
        <v>29.218191780821915</v>
      </c>
      <c r="S39" s="83">
        <f t="shared" si="9"/>
        <v>1.36256808144654</v>
      </c>
      <c r="T39" s="87">
        <f t="shared" ref="T39:T78" si="16">+IF(S39=0,0,R39/S39)</f>
        <v>21.443472938103081</v>
      </c>
      <c r="U39" s="223" t="s">
        <v>31</v>
      </c>
      <c r="V39" s="224">
        <f t="shared" si="11"/>
        <v>29.218191780821915</v>
      </c>
      <c r="W39" s="224">
        <f t="shared" si="12"/>
        <v>0</v>
      </c>
      <c r="X39" s="54"/>
      <c r="Y39" s="18"/>
      <c r="Z39" s="18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</row>
    <row r="40" spans="1:48" s="20" customFormat="1" ht="30" customHeight="1" x14ac:dyDescent="0.2">
      <c r="A40" s="193">
        <f t="shared" si="0"/>
        <v>1827</v>
      </c>
      <c r="B40" s="211">
        <v>2032</v>
      </c>
      <c r="C40" s="240" t="s">
        <v>73</v>
      </c>
      <c r="D40" s="245">
        <v>10</v>
      </c>
      <c r="E40" s="246">
        <f t="shared" si="14"/>
        <v>48273</v>
      </c>
      <c r="F40" s="133"/>
      <c r="G40" s="88"/>
      <c r="H40" s="134"/>
      <c r="I40" s="134"/>
      <c r="J40" s="88"/>
      <c r="K40" s="88"/>
      <c r="L40" s="88"/>
      <c r="M40" s="88"/>
      <c r="N40" s="88"/>
      <c r="O40" s="91">
        <f t="shared" si="3"/>
        <v>900</v>
      </c>
      <c r="P40" s="91">
        <f t="shared" ref="P40:P78" si="17">IF($C$11="NO",$E$9,$E$7)*((E40-E39)*O40)/365</f>
        <v>28.900602739726025</v>
      </c>
      <c r="Q40" s="88">
        <f t="shared" si="2"/>
        <v>0</v>
      </c>
      <c r="R40" s="88">
        <f t="shared" si="15"/>
        <v>28.900602739726025</v>
      </c>
      <c r="S40" s="89">
        <f t="shared" si="9"/>
        <v>1.4026521103256833</v>
      </c>
      <c r="T40" s="90">
        <f t="shared" si="16"/>
        <v>20.604255700307302</v>
      </c>
      <c r="U40" s="223" t="s">
        <v>32</v>
      </c>
      <c r="V40" s="224">
        <f t="shared" si="11"/>
        <v>28.900602739726025</v>
      </c>
      <c r="W40" s="224">
        <f t="shared" si="12"/>
        <v>0</v>
      </c>
      <c r="X40" s="54"/>
      <c r="Y40" s="18"/>
      <c r="Z40" s="18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</row>
    <row r="41" spans="1:48" s="20" customFormat="1" ht="30" customHeight="1" thickBot="1" x14ac:dyDescent="0.25">
      <c r="A41" s="193">
        <f t="shared" si="0"/>
        <v>2011</v>
      </c>
      <c r="B41" s="225"/>
      <c r="C41" s="244"/>
      <c r="D41" s="247">
        <v>11</v>
      </c>
      <c r="E41" s="228">
        <f t="shared" si="14"/>
        <v>48457</v>
      </c>
      <c r="F41" s="132"/>
      <c r="G41" s="70"/>
      <c r="H41" s="70"/>
      <c r="I41" s="70"/>
      <c r="J41" s="70"/>
      <c r="K41" s="70"/>
      <c r="L41" s="70"/>
      <c r="M41" s="70"/>
      <c r="N41" s="70"/>
      <c r="O41" s="69">
        <f t="shared" si="3"/>
        <v>900</v>
      </c>
      <c r="P41" s="69">
        <f t="shared" si="17"/>
        <v>29.218191780821915</v>
      </c>
      <c r="Q41" s="70">
        <f t="shared" si="2"/>
        <v>45</v>
      </c>
      <c r="R41" s="70">
        <f t="shared" si="15"/>
        <v>74.218191780821911</v>
      </c>
      <c r="S41" s="83">
        <f t="shared" si="9"/>
        <v>1.4443754517018341</v>
      </c>
      <c r="T41" s="87">
        <f t="shared" si="16"/>
        <v>51.384279408359085</v>
      </c>
      <c r="U41" s="223" t="s">
        <v>33</v>
      </c>
      <c r="V41" s="224">
        <f t="shared" si="11"/>
        <v>29.218191780821915</v>
      </c>
      <c r="W41" s="224">
        <f t="shared" si="12"/>
        <v>45</v>
      </c>
      <c r="X41" s="54"/>
      <c r="Y41" s="18"/>
      <c r="Z41" s="18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</row>
    <row r="42" spans="1:48" s="20" customFormat="1" ht="30" customHeight="1" x14ac:dyDescent="0.2">
      <c r="A42" s="193">
        <f t="shared" si="0"/>
        <v>2192</v>
      </c>
      <c r="B42" s="240">
        <v>2033</v>
      </c>
      <c r="C42" s="240" t="s">
        <v>76</v>
      </c>
      <c r="D42" s="245">
        <v>12</v>
      </c>
      <c r="E42" s="246">
        <f t="shared" si="14"/>
        <v>48638</v>
      </c>
      <c r="F42" s="133"/>
      <c r="G42" s="88"/>
      <c r="H42" s="134"/>
      <c r="I42" s="134"/>
      <c r="J42" s="88"/>
      <c r="K42" s="88"/>
      <c r="L42" s="88"/>
      <c r="M42" s="88"/>
      <c r="N42" s="88"/>
      <c r="O42" s="91">
        <f t="shared" si="3"/>
        <v>855</v>
      </c>
      <c r="P42" s="91">
        <f t="shared" si="17"/>
        <v>27.304717808219177</v>
      </c>
      <c r="Q42" s="88">
        <f t="shared" si="2"/>
        <v>45</v>
      </c>
      <c r="R42" s="88">
        <f t="shared" si="15"/>
        <v>72.304717808219181</v>
      </c>
      <c r="S42" s="89">
        <f t="shared" si="9"/>
        <v>1.4866292428339098</v>
      </c>
      <c r="T42" s="90">
        <f t="shared" si="16"/>
        <v>48.636684739489723</v>
      </c>
      <c r="U42" s="223" t="s">
        <v>34</v>
      </c>
      <c r="V42" s="224">
        <f t="shared" si="11"/>
        <v>27.304717808219177</v>
      </c>
      <c r="W42" s="224">
        <f t="shared" si="12"/>
        <v>45</v>
      </c>
      <c r="X42" s="54"/>
      <c r="Y42" s="18"/>
      <c r="Z42" s="18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</row>
    <row r="43" spans="1:48" s="20" customFormat="1" ht="30" customHeight="1" thickBot="1" x14ac:dyDescent="0.25">
      <c r="A43" s="193">
        <f t="shared" si="0"/>
        <v>2376</v>
      </c>
      <c r="B43" s="244"/>
      <c r="C43" s="244"/>
      <c r="D43" s="247">
        <v>13</v>
      </c>
      <c r="E43" s="228">
        <f t="shared" si="14"/>
        <v>48822</v>
      </c>
      <c r="F43" s="132"/>
      <c r="G43" s="70"/>
      <c r="H43" s="70"/>
      <c r="I43" s="70"/>
      <c r="J43" s="70"/>
      <c r="K43" s="70"/>
      <c r="L43" s="70"/>
      <c r="M43" s="70"/>
      <c r="N43" s="70"/>
      <c r="O43" s="69">
        <f t="shared" si="3"/>
        <v>810</v>
      </c>
      <c r="P43" s="69">
        <f t="shared" si="17"/>
        <v>26.296372602739723</v>
      </c>
      <c r="Q43" s="70">
        <f t="shared" si="2"/>
        <v>45</v>
      </c>
      <c r="R43" s="70">
        <f t="shared" si="15"/>
        <v>71.296372602739723</v>
      </c>
      <c r="S43" s="83">
        <f t="shared" si="9"/>
        <v>1.5308505710890861</v>
      </c>
      <c r="T43" s="87">
        <f t="shared" si="16"/>
        <v>46.573045043852758</v>
      </c>
      <c r="U43" s="223" t="s">
        <v>35</v>
      </c>
      <c r="V43" s="224">
        <f t="shared" si="11"/>
        <v>26.296372602739723</v>
      </c>
      <c r="W43" s="224">
        <f t="shared" si="12"/>
        <v>45</v>
      </c>
      <c r="X43" s="54"/>
      <c r="Y43" s="18"/>
      <c r="Z43" s="18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</row>
    <row r="44" spans="1:48" s="20" customFormat="1" ht="30" customHeight="1" x14ac:dyDescent="0.2">
      <c r="A44" s="193">
        <f t="shared" si="0"/>
        <v>2557</v>
      </c>
      <c r="B44" s="211">
        <v>2034</v>
      </c>
      <c r="C44" s="240" t="s">
        <v>74</v>
      </c>
      <c r="D44" s="245">
        <v>14</v>
      </c>
      <c r="E44" s="246">
        <f t="shared" si="14"/>
        <v>49003</v>
      </c>
      <c r="F44" s="133"/>
      <c r="G44" s="88"/>
      <c r="H44" s="134"/>
      <c r="I44" s="134"/>
      <c r="J44" s="88"/>
      <c r="K44" s="88"/>
      <c r="L44" s="88"/>
      <c r="M44" s="88"/>
      <c r="N44" s="88"/>
      <c r="O44" s="91">
        <f t="shared" si="3"/>
        <v>765</v>
      </c>
      <c r="P44" s="91">
        <f t="shared" si="17"/>
        <v>24.430536986301373</v>
      </c>
      <c r="Q44" s="88">
        <f t="shared" si="2"/>
        <v>45</v>
      </c>
      <c r="R44" s="88">
        <f t="shared" si="15"/>
        <v>69.430536986301377</v>
      </c>
      <c r="S44" s="89">
        <f t="shared" si="9"/>
        <v>1.5756341072596869</v>
      </c>
      <c r="T44" s="90">
        <f t="shared" si="16"/>
        <v>44.065139657996902</v>
      </c>
      <c r="U44" s="223" t="s">
        <v>36</v>
      </c>
      <c r="V44" s="224">
        <f t="shared" si="11"/>
        <v>24.430536986301373</v>
      </c>
      <c r="W44" s="224">
        <f t="shared" si="12"/>
        <v>45</v>
      </c>
      <c r="X44" s="54"/>
      <c r="Y44" s="18"/>
      <c r="Z44" s="18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</row>
    <row r="45" spans="1:48" s="20" customFormat="1" ht="30" customHeight="1" thickBot="1" x14ac:dyDescent="0.25">
      <c r="A45" s="193">
        <f t="shared" si="0"/>
        <v>2741</v>
      </c>
      <c r="B45" s="225"/>
      <c r="C45" s="244"/>
      <c r="D45" s="247">
        <v>15</v>
      </c>
      <c r="E45" s="228">
        <f t="shared" si="14"/>
        <v>49187</v>
      </c>
      <c r="F45" s="132"/>
      <c r="G45" s="70"/>
      <c r="H45" s="70"/>
      <c r="I45" s="70"/>
      <c r="J45" s="70"/>
      <c r="K45" s="70"/>
      <c r="L45" s="70"/>
      <c r="M45" s="70"/>
      <c r="N45" s="70"/>
      <c r="O45" s="69">
        <f t="shared" si="3"/>
        <v>720</v>
      </c>
      <c r="P45" s="69">
        <f t="shared" si="17"/>
        <v>23.374553424657535</v>
      </c>
      <c r="Q45" s="70">
        <f t="shared" si="2"/>
        <v>45</v>
      </c>
      <c r="R45" s="70">
        <f t="shared" si="15"/>
        <v>68.374553424657535</v>
      </c>
      <c r="S45" s="83">
        <f t="shared" si="9"/>
        <v>1.6225029774928326</v>
      </c>
      <c r="T45" s="87">
        <f t="shared" si="16"/>
        <v>42.141403974686746</v>
      </c>
      <c r="U45" s="223" t="s">
        <v>37</v>
      </c>
      <c r="V45" s="224">
        <f t="shared" si="11"/>
        <v>23.374553424657535</v>
      </c>
      <c r="W45" s="224">
        <f t="shared" si="12"/>
        <v>45</v>
      </c>
      <c r="X45" s="54"/>
      <c r="Y45" s="18"/>
      <c r="Z45" s="18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</row>
    <row r="46" spans="1:48" s="20" customFormat="1" ht="30" customHeight="1" x14ac:dyDescent="0.2">
      <c r="A46" s="193">
        <f t="shared" si="0"/>
        <v>2922</v>
      </c>
      <c r="B46" s="211">
        <v>2035</v>
      </c>
      <c r="C46" s="240" t="s">
        <v>75</v>
      </c>
      <c r="D46" s="245">
        <v>16</v>
      </c>
      <c r="E46" s="246">
        <f t="shared" si="14"/>
        <v>49368</v>
      </c>
      <c r="F46" s="133"/>
      <c r="G46" s="88"/>
      <c r="H46" s="134"/>
      <c r="I46" s="134"/>
      <c r="J46" s="88"/>
      <c r="K46" s="88"/>
      <c r="L46" s="88"/>
      <c r="M46" s="88"/>
      <c r="N46" s="88"/>
      <c r="O46" s="91">
        <f t="shared" si="3"/>
        <v>675</v>
      </c>
      <c r="P46" s="91">
        <f t="shared" si="17"/>
        <v>21.556356164383562</v>
      </c>
      <c r="Q46" s="88">
        <f t="shared" si="2"/>
        <v>45</v>
      </c>
      <c r="R46" s="88">
        <f t="shared" si="15"/>
        <v>66.556356164383558</v>
      </c>
      <c r="S46" s="89">
        <f t="shared" si="9"/>
        <v>1.6699677151698515</v>
      </c>
      <c r="T46" s="90">
        <f t="shared" si="16"/>
        <v>39.854875971428072</v>
      </c>
      <c r="U46" s="223" t="s">
        <v>38</v>
      </c>
      <c r="V46" s="224">
        <f t="shared" si="11"/>
        <v>21.556356164383562</v>
      </c>
      <c r="W46" s="224">
        <f t="shared" si="12"/>
        <v>45</v>
      </c>
      <c r="X46" s="54"/>
      <c r="Y46" s="18"/>
      <c r="Z46" s="18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</row>
    <row r="47" spans="1:48" s="20" customFormat="1" ht="30" customHeight="1" thickBot="1" x14ac:dyDescent="0.25">
      <c r="A47" s="193">
        <f t="shared" si="0"/>
        <v>3106</v>
      </c>
      <c r="B47" s="225"/>
      <c r="C47" s="244"/>
      <c r="D47" s="247">
        <v>17</v>
      </c>
      <c r="E47" s="228">
        <f t="shared" si="14"/>
        <v>49552</v>
      </c>
      <c r="F47" s="132"/>
      <c r="G47" s="70"/>
      <c r="H47" s="70"/>
      <c r="I47" s="70"/>
      <c r="J47" s="70"/>
      <c r="K47" s="70"/>
      <c r="L47" s="70"/>
      <c r="M47" s="70"/>
      <c r="N47" s="70"/>
      <c r="O47" s="69">
        <f t="shared" ref="O47:O77" si="18">O46+SUM(F47:N47)-Q46</f>
        <v>630</v>
      </c>
      <c r="P47" s="69">
        <f t="shared" si="17"/>
        <v>20.452734246575343</v>
      </c>
      <c r="Q47" s="70">
        <f t="shared" si="2"/>
        <v>45</v>
      </c>
      <c r="R47" s="70">
        <f t="shared" si="15"/>
        <v>65.452734246575346</v>
      </c>
      <c r="S47" s="83">
        <f t="shared" si="9"/>
        <v>1.7196426363810731</v>
      </c>
      <c r="T47" s="87">
        <f t="shared" si="16"/>
        <v>38.061823347389378</v>
      </c>
      <c r="U47" s="223" t="s">
        <v>39</v>
      </c>
      <c r="V47" s="224">
        <f t="shared" si="11"/>
        <v>20.452734246575343</v>
      </c>
      <c r="W47" s="224">
        <f t="shared" si="12"/>
        <v>45</v>
      </c>
      <c r="X47" s="54"/>
      <c r="Y47" s="18"/>
      <c r="Z47" s="18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</row>
    <row r="48" spans="1:48" s="20" customFormat="1" ht="30" customHeight="1" x14ac:dyDescent="0.2">
      <c r="A48" s="193">
        <f t="shared" si="0"/>
        <v>3288</v>
      </c>
      <c r="B48" s="211">
        <v>2036</v>
      </c>
      <c r="C48" s="240" t="s">
        <v>77</v>
      </c>
      <c r="D48" s="245">
        <v>18</v>
      </c>
      <c r="E48" s="246">
        <f t="shared" si="14"/>
        <v>49734</v>
      </c>
      <c r="F48" s="133"/>
      <c r="G48" s="88"/>
      <c r="H48" s="134"/>
      <c r="I48" s="134"/>
      <c r="J48" s="88"/>
      <c r="K48" s="88"/>
      <c r="L48" s="88"/>
      <c r="M48" s="88"/>
      <c r="N48" s="88"/>
      <c r="O48" s="91">
        <f t="shared" si="18"/>
        <v>585</v>
      </c>
      <c r="P48" s="91">
        <f t="shared" si="17"/>
        <v>18.785391780821918</v>
      </c>
      <c r="Q48" s="88">
        <f t="shared" si="2"/>
        <v>45</v>
      </c>
      <c r="R48" s="88">
        <f t="shared" si="15"/>
        <v>63.785391780821918</v>
      </c>
      <c r="S48" s="89">
        <f t="shared" si="9"/>
        <v>1.770231084794841</v>
      </c>
      <c r="T48" s="90">
        <f t="shared" si="16"/>
        <v>36.032240270040369</v>
      </c>
      <c r="U48" s="223" t="s">
        <v>40</v>
      </c>
      <c r="V48" s="224">
        <f t="shared" si="11"/>
        <v>18.785391780821918</v>
      </c>
      <c r="W48" s="224">
        <f t="shared" si="12"/>
        <v>45</v>
      </c>
      <c r="X48" s="54"/>
      <c r="Y48" s="18"/>
      <c r="Z48" s="18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</row>
    <row r="49" spans="1:48" s="20" customFormat="1" ht="30" customHeight="1" thickBot="1" x14ac:dyDescent="0.25">
      <c r="A49" s="193">
        <f t="shared" si="0"/>
        <v>3472</v>
      </c>
      <c r="B49" s="225"/>
      <c r="C49" s="244"/>
      <c r="D49" s="247">
        <v>19</v>
      </c>
      <c r="E49" s="228">
        <f t="shared" si="14"/>
        <v>49918</v>
      </c>
      <c r="F49" s="132"/>
      <c r="G49" s="70"/>
      <c r="H49" s="70"/>
      <c r="I49" s="70"/>
      <c r="J49" s="70"/>
      <c r="K49" s="70"/>
      <c r="L49" s="70"/>
      <c r="M49" s="70"/>
      <c r="N49" s="70"/>
      <c r="O49" s="69">
        <f t="shared" si="18"/>
        <v>540</v>
      </c>
      <c r="P49" s="69">
        <f t="shared" si="17"/>
        <v>17.530915068493151</v>
      </c>
      <c r="Q49" s="70">
        <f t="shared" si="2"/>
        <v>45</v>
      </c>
      <c r="R49" s="70">
        <f t="shared" si="15"/>
        <v>62.530915068493151</v>
      </c>
      <c r="S49" s="83">
        <f t="shared" si="9"/>
        <v>1.8228884438946817</v>
      </c>
      <c r="T49" s="87">
        <f t="shared" si="16"/>
        <v>34.303204498292331</v>
      </c>
      <c r="U49" s="223" t="s">
        <v>41</v>
      </c>
      <c r="V49" s="224">
        <f t="shared" si="11"/>
        <v>17.530915068493151</v>
      </c>
      <c r="W49" s="224">
        <f t="shared" si="12"/>
        <v>45</v>
      </c>
      <c r="X49" s="54"/>
      <c r="Y49" s="18"/>
      <c r="Z49" s="18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</row>
    <row r="50" spans="1:48" s="20" customFormat="1" ht="30" customHeight="1" x14ac:dyDescent="0.2">
      <c r="A50" s="193">
        <f t="shared" si="0"/>
        <v>3653</v>
      </c>
      <c r="B50" s="211">
        <v>2037</v>
      </c>
      <c r="C50" s="240" t="s">
        <v>78</v>
      </c>
      <c r="D50" s="245">
        <v>20</v>
      </c>
      <c r="E50" s="246">
        <f t="shared" si="14"/>
        <v>50099</v>
      </c>
      <c r="F50" s="133"/>
      <c r="G50" s="88"/>
      <c r="H50" s="134"/>
      <c r="I50" s="134"/>
      <c r="J50" s="88"/>
      <c r="K50" s="88"/>
      <c r="L50" s="88"/>
      <c r="M50" s="88"/>
      <c r="N50" s="88"/>
      <c r="O50" s="91">
        <f t="shared" si="18"/>
        <v>495</v>
      </c>
      <c r="P50" s="91">
        <f t="shared" si="17"/>
        <v>15.807994520547945</v>
      </c>
      <c r="Q50" s="88">
        <f t="shared" si="2"/>
        <v>45</v>
      </c>
      <c r="R50" s="88">
        <f t="shared" si="15"/>
        <v>60.807994520547943</v>
      </c>
      <c r="S50" s="89">
        <f t="shared" si="9"/>
        <v>1.8762152623992798</v>
      </c>
      <c r="T50" s="90">
        <f t="shared" si="16"/>
        <v>32.409924244400116</v>
      </c>
      <c r="U50" s="223" t="s">
        <v>42</v>
      </c>
      <c r="V50" s="224">
        <f t="shared" si="11"/>
        <v>15.807994520547945</v>
      </c>
      <c r="W50" s="224">
        <f t="shared" si="12"/>
        <v>45</v>
      </c>
      <c r="X50" s="54"/>
      <c r="Y50" s="18"/>
      <c r="Z50" s="18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</row>
    <row r="51" spans="1:48" s="20" customFormat="1" ht="30" customHeight="1" thickBot="1" x14ac:dyDescent="0.25">
      <c r="A51" s="193">
        <f t="shared" si="0"/>
        <v>3837</v>
      </c>
      <c r="B51" s="225"/>
      <c r="C51" s="244"/>
      <c r="D51" s="247">
        <v>21</v>
      </c>
      <c r="E51" s="228">
        <f t="shared" si="14"/>
        <v>50283</v>
      </c>
      <c r="F51" s="132"/>
      <c r="G51" s="70"/>
      <c r="H51" s="70"/>
      <c r="I51" s="70"/>
      <c r="J51" s="70"/>
      <c r="K51" s="70"/>
      <c r="L51" s="70"/>
      <c r="M51" s="70"/>
      <c r="N51" s="70"/>
      <c r="O51" s="69">
        <f t="shared" si="18"/>
        <v>450</v>
      </c>
      <c r="P51" s="69">
        <f t="shared" si="17"/>
        <v>14.609095890410957</v>
      </c>
      <c r="Q51" s="70">
        <f t="shared" si="2"/>
        <v>45</v>
      </c>
      <c r="R51" s="70">
        <f t="shared" si="15"/>
        <v>59.609095890410956</v>
      </c>
      <c r="S51" s="83">
        <f t="shared" si="9"/>
        <v>1.9320252307527674</v>
      </c>
      <c r="T51" s="87">
        <f t="shared" si="16"/>
        <v>30.85316637774223</v>
      </c>
      <c r="U51" s="223" t="s">
        <v>43</v>
      </c>
      <c r="V51" s="224">
        <f t="shared" si="11"/>
        <v>14.609095890410957</v>
      </c>
      <c r="W51" s="224">
        <f t="shared" si="12"/>
        <v>45</v>
      </c>
      <c r="X51" s="54"/>
      <c r="Y51" s="18"/>
      <c r="Z51" s="18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</row>
    <row r="52" spans="1:48" s="20" customFormat="1" ht="30" customHeight="1" x14ac:dyDescent="0.2">
      <c r="A52" s="193">
        <f t="shared" si="0"/>
        <v>4018</v>
      </c>
      <c r="B52" s="211">
        <v>2038</v>
      </c>
      <c r="C52" s="240" t="s">
        <v>79</v>
      </c>
      <c r="D52" s="245">
        <v>22</v>
      </c>
      <c r="E52" s="246">
        <f t="shared" si="14"/>
        <v>50464</v>
      </c>
      <c r="F52" s="133"/>
      <c r="G52" s="88"/>
      <c r="H52" s="134"/>
      <c r="I52" s="134"/>
      <c r="J52" s="88"/>
      <c r="K52" s="88"/>
      <c r="L52" s="88"/>
      <c r="M52" s="88"/>
      <c r="N52" s="88"/>
      <c r="O52" s="91">
        <f t="shared" si="18"/>
        <v>405</v>
      </c>
      <c r="P52" s="91">
        <f t="shared" si="17"/>
        <v>12.933813698630136</v>
      </c>
      <c r="Q52" s="88">
        <f t="shared" si="2"/>
        <v>45</v>
      </c>
      <c r="R52" s="88">
        <f t="shared" si="15"/>
        <v>57.933813698630132</v>
      </c>
      <c r="S52" s="89">
        <f t="shared" si="9"/>
        <v>1.9885447392129405</v>
      </c>
      <c r="T52" s="90">
        <f t="shared" si="16"/>
        <v>29.133774340707138</v>
      </c>
      <c r="U52" s="223" t="s">
        <v>44</v>
      </c>
      <c r="V52" s="224">
        <f t="shared" si="11"/>
        <v>12.933813698630136</v>
      </c>
      <c r="W52" s="224">
        <f t="shared" si="12"/>
        <v>45</v>
      </c>
      <c r="X52" s="54"/>
      <c r="Y52" s="18"/>
      <c r="Z52" s="18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</row>
    <row r="53" spans="1:48" s="20" customFormat="1" ht="30" customHeight="1" thickBot="1" x14ac:dyDescent="0.25">
      <c r="A53" s="193">
        <f t="shared" si="0"/>
        <v>4202</v>
      </c>
      <c r="B53" s="225"/>
      <c r="C53" s="244"/>
      <c r="D53" s="247">
        <v>23</v>
      </c>
      <c r="E53" s="228">
        <f t="shared" si="14"/>
        <v>50648</v>
      </c>
      <c r="F53" s="132"/>
      <c r="G53" s="70"/>
      <c r="H53" s="70"/>
      <c r="I53" s="70"/>
      <c r="J53" s="70"/>
      <c r="K53" s="70"/>
      <c r="L53" s="70"/>
      <c r="M53" s="70"/>
      <c r="N53" s="70"/>
      <c r="O53" s="69">
        <f t="shared" si="18"/>
        <v>360</v>
      </c>
      <c r="P53" s="69">
        <f t="shared" si="17"/>
        <v>11.687276712328767</v>
      </c>
      <c r="Q53" s="70">
        <f t="shared" si="2"/>
        <v>45</v>
      </c>
      <c r="R53" s="70">
        <f t="shared" si="15"/>
        <v>56.687276712328767</v>
      </c>
      <c r="S53" s="83">
        <f t="shared" si="9"/>
        <v>2.0476960643242439</v>
      </c>
      <c r="T53" s="87">
        <f t="shared" si="16"/>
        <v>27.683442723730597</v>
      </c>
      <c r="U53" s="223" t="s">
        <v>45</v>
      </c>
      <c r="V53" s="224">
        <f t="shared" si="11"/>
        <v>11.687276712328767</v>
      </c>
      <c r="W53" s="224">
        <f t="shared" si="12"/>
        <v>45</v>
      </c>
      <c r="X53" s="54"/>
      <c r="Y53" s="18"/>
      <c r="Z53" s="18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</row>
    <row r="54" spans="1:48" s="20" customFormat="1" ht="30" customHeight="1" x14ac:dyDescent="0.2">
      <c r="A54" s="193">
        <f t="shared" si="0"/>
        <v>4383</v>
      </c>
      <c r="B54" s="211">
        <v>2039</v>
      </c>
      <c r="C54" s="240" t="s">
        <v>80</v>
      </c>
      <c r="D54" s="245">
        <v>24</v>
      </c>
      <c r="E54" s="246">
        <f t="shared" si="14"/>
        <v>50829</v>
      </c>
      <c r="F54" s="133"/>
      <c r="G54" s="88"/>
      <c r="H54" s="134"/>
      <c r="I54" s="134"/>
      <c r="J54" s="88"/>
      <c r="K54" s="88"/>
      <c r="L54" s="88"/>
      <c r="M54" s="88"/>
      <c r="N54" s="88"/>
      <c r="O54" s="91">
        <f t="shared" si="18"/>
        <v>315</v>
      </c>
      <c r="P54" s="91">
        <f t="shared" si="17"/>
        <v>10.059632876712328</v>
      </c>
      <c r="Q54" s="88">
        <f t="shared" si="2"/>
        <v>45</v>
      </c>
      <c r="R54" s="88">
        <f t="shared" si="15"/>
        <v>55.059632876712328</v>
      </c>
      <c r="S54" s="89">
        <f t="shared" si="9"/>
        <v>2.1075994098858044</v>
      </c>
      <c r="T54" s="90">
        <f t="shared" si="16"/>
        <v>26.12433492743083</v>
      </c>
      <c r="U54" s="223" t="s">
        <v>46</v>
      </c>
      <c r="V54" s="224">
        <f t="shared" si="11"/>
        <v>10.059632876712328</v>
      </c>
      <c r="W54" s="224">
        <f t="shared" si="12"/>
        <v>45</v>
      </c>
      <c r="X54" s="54"/>
      <c r="Y54" s="18"/>
      <c r="Z54" s="18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</row>
    <row r="55" spans="1:48" s="20" customFormat="1" ht="30" customHeight="1" thickBot="1" x14ac:dyDescent="0.25">
      <c r="A55" s="193">
        <f t="shared" si="0"/>
        <v>4567</v>
      </c>
      <c r="B55" s="225"/>
      <c r="C55" s="244"/>
      <c r="D55" s="247">
        <v>25</v>
      </c>
      <c r="E55" s="228">
        <f t="shared" si="14"/>
        <v>51013</v>
      </c>
      <c r="F55" s="132"/>
      <c r="G55" s="70"/>
      <c r="H55" s="70"/>
      <c r="I55" s="70"/>
      <c r="J55" s="70"/>
      <c r="K55" s="70"/>
      <c r="L55" s="70"/>
      <c r="M55" s="70"/>
      <c r="N55" s="70"/>
      <c r="O55" s="69">
        <f t="shared" si="18"/>
        <v>270</v>
      </c>
      <c r="P55" s="69">
        <f t="shared" si="17"/>
        <v>8.7654575342465755</v>
      </c>
      <c r="Q55" s="70">
        <f t="shared" si="2"/>
        <v>45</v>
      </c>
      <c r="R55" s="70">
        <f t="shared" si="15"/>
        <v>53.765457534246579</v>
      </c>
      <c r="S55" s="83">
        <f t="shared" si="9"/>
        <v>2.1702921396193529</v>
      </c>
      <c r="T55" s="87">
        <f t="shared" si="16"/>
        <v>24.773373387269647</v>
      </c>
      <c r="U55" s="223" t="s">
        <v>47</v>
      </c>
      <c r="V55" s="224">
        <f t="shared" si="11"/>
        <v>8.7654575342465755</v>
      </c>
      <c r="W55" s="224">
        <f t="shared" si="12"/>
        <v>45</v>
      </c>
      <c r="X55" s="54"/>
      <c r="Y55" s="18"/>
      <c r="Z55" s="18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</row>
    <row r="56" spans="1:48" s="20" customFormat="1" ht="30" customHeight="1" x14ac:dyDescent="0.2">
      <c r="A56" s="193">
        <f t="shared" si="0"/>
        <v>4749</v>
      </c>
      <c r="B56" s="211">
        <v>2040</v>
      </c>
      <c r="C56" s="240" t="s">
        <v>81</v>
      </c>
      <c r="D56" s="245">
        <v>26</v>
      </c>
      <c r="E56" s="246">
        <f t="shared" si="14"/>
        <v>51195</v>
      </c>
      <c r="F56" s="133"/>
      <c r="G56" s="88"/>
      <c r="H56" s="134"/>
      <c r="I56" s="134"/>
      <c r="J56" s="88"/>
      <c r="K56" s="88"/>
      <c r="L56" s="88"/>
      <c r="M56" s="88"/>
      <c r="N56" s="88"/>
      <c r="O56" s="91">
        <f t="shared" si="18"/>
        <v>225</v>
      </c>
      <c r="P56" s="91">
        <f t="shared" si="17"/>
        <v>7.2251506849315064</v>
      </c>
      <c r="Q56" s="88">
        <f t="shared" si="2"/>
        <v>45</v>
      </c>
      <c r="R56" s="88">
        <f t="shared" si="15"/>
        <v>52.225150684931506</v>
      </c>
      <c r="S56" s="89">
        <f t="shared" si="9"/>
        <v>2.2341377954696826</v>
      </c>
      <c r="T56" s="90">
        <f t="shared" si="16"/>
        <v>23.375975640729099</v>
      </c>
      <c r="U56" s="223" t="s">
        <v>48</v>
      </c>
      <c r="V56" s="224">
        <f t="shared" si="11"/>
        <v>7.2251506849315064</v>
      </c>
      <c r="W56" s="224">
        <f t="shared" si="12"/>
        <v>45</v>
      </c>
      <c r="X56" s="54"/>
      <c r="Y56" s="18"/>
      <c r="Z56" s="18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</row>
    <row r="57" spans="1:48" s="20" customFormat="1" ht="30" customHeight="1" thickBot="1" x14ac:dyDescent="0.25">
      <c r="A57" s="193">
        <f t="shared" si="0"/>
        <v>4933</v>
      </c>
      <c r="B57" s="225"/>
      <c r="C57" s="244"/>
      <c r="D57" s="247">
        <v>27</v>
      </c>
      <c r="E57" s="228">
        <f t="shared" si="14"/>
        <v>51379</v>
      </c>
      <c r="F57" s="132"/>
      <c r="G57" s="70"/>
      <c r="H57" s="70"/>
      <c r="I57" s="70"/>
      <c r="J57" s="70"/>
      <c r="K57" s="70"/>
      <c r="L57" s="70"/>
      <c r="M57" s="70"/>
      <c r="N57" s="70"/>
      <c r="O57" s="69">
        <f t="shared" si="18"/>
        <v>180</v>
      </c>
      <c r="P57" s="69">
        <f t="shared" si="17"/>
        <v>5.8436383561643837</v>
      </c>
      <c r="Q57" s="70">
        <f t="shared" ref="Q57:Q78" si="19">+IF(AND(D57&gt;$E$10,O57&gt;1),($I$15/$E$11),0)</f>
        <v>45</v>
      </c>
      <c r="R57" s="70">
        <f t="shared" si="15"/>
        <v>50.843638356164384</v>
      </c>
      <c r="S57" s="83">
        <f t="shared" si="9"/>
        <v>2.3005945406850716</v>
      </c>
      <c r="T57" s="87">
        <f t="shared" si="16"/>
        <v>22.100216903507103</v>
      </c>
      <c r="U57" s="223" t="s">
        <v>49</v>
      </c>
      <c r="V57" s="224">
        <f t="shared" si="11"/>
        <v>5.8436383561643837</v>
      </c>
      <c r="W57" s="224">
        <f t="shared" si="12"/>
        <v>45</v>
      </c>
      <c r="X57" s="54"/>
      <c r="Y57" s="18"/>
      <c r="Z57" s="18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</row>
    <row r="58" spans="1:48" s="20" customFormat="1" ht="30" customHeight="1" x14ac:dyDescent="0.2">
      <c r="A58" s="193">
        <f t="shared" si="0"/>
        <v>5114</v>
      </c>
      <c r="B58" s="211">
        <v>2041</v>
      </c>
      <c r="C58" s="240" t="s">
        <v>82</v>
      </c>
      <c r="D58" s="245">
        <v>28</v>
      </c>
      <c r="E58" s="246">
        <f t="shared" si="14"/>
        <v>51560</v>
      </c>
      <c r="F58" s="133"/>
      <c r="G58" s="88"/>
      <c r="H58" s="134"/>
      <c r="I58" s="134"/>
      <c r="J58" s="88"/>
      <c r="K58" s="88"/>
      <c r="L58" s="88"/>
      <c r="M58" s="88"/>
      <c r="N58" s="88"/>
      <c r="O58" s="91">
        <f t="shared" si="18"/>
        <v>135</v>
      </c>
      <c r="P58" s="91">
        <f t="shared" si="17"/>
        <v>4.3112712328767122</v>
      </c>
      <c r="Q58" s="88">
        <f t="shared" si="19"/>
        <v>45</v>
      </c>
      <c r="R58" s="88">
        <f t="shared" si="15"/>
        <v>49.311271232876713</v>
      </c>
      <c r="S58" s="89">
        <f t="shared" si="9"/>
        <v>2.3678961838189019</v>
      </c>
      <c r="T58" s="90">
        <f t="shared" si="16"/>
        <v>20.824929559769952</v>
      </c>
      <c r="U58" s="223" t="s">
        <v>50</v>
      </c>
      <c r="V58" s="224">
        <f t="shared" si="11"/>
        <v>4.3112712328767122</v>
      </c>
      <c r="W58" s="224">
        <f t="shared" si="12"/>
        <v>45</v>
      </c>
      <c r="X58" s="54"/>
      <c r="Y58" s="18"/>
      <c r="Z58" s="18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</row>
    <row r="59" spans="1:48" s="20" customFormat="1" ht="30" customHeight="1" thickBot="1" x14ac:dyDescent="0.25">
      <c r="A59" s="193">
        <f t="shared" si="0"/>
        <v>5298</v>
      </c>
      <c r="B59" s="225"/>
      <c r="C59" s="244"/>
      <c r="D59" s="247">
        <v>29</v>
      </c>
      <c r="E59" s="228">
        <f t="shared" si="14"/>
        <v>51744</v>
      </c>
      <c r="F59" s="132"/>
      <c r="G59" s="70"/>
      <c r="H59" s="70"/>
      <c r="I59" s="70"/>
      <c r="J59" s="70"/>
      <c r="K59" s="70"/>
      <c r="L59" s="70"/>
      <c r="M59" s="70"/>
      <c r="N59" s="70"/>
      <c r="O59" s="69">
        <f t="shared" si="18"/>
        <v>90</v>
      </c>
      <c r="P59" s="69">
        <f t="shared" si="17"/>
        <v>2.9218191780821918</v>
      </c>
      <c r="Q59" s="70">
        <f t="shared" si="19"/>
        <v>45</v>
      </c>
      <c r="R59" s="70">
        <f t="shared" si="15"/>
        <v>47.921819178082188</v>
      </c>
      <c r="S59" s="83">
        <f t="shared" si="9"/>
        <v>2.4383317109845222</v>
      </c>
      <c r="T59" s="87">
        <f t="shared" si="16"/>
        <v>19.653527435253203</v>
      </c>
      <c r="U59" s="223" t="s">
        <v>51</v>
      </c>
      <c r="V59" s="224">
        <f t="shared" si="11"/>
        <v>2.9218191780821918</v>
      </c>
      <c r="W59" s="224">
        <f t="shared" si="12"/>
        <v>45</v>
      </c>
      <c r="X59" s="54"/>
      <c r="Y59" s="18"/>
      <c r="Z59" s="18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</row>
    <row r="60" spans="1:48" s="20" customFormat="1" ht="30" customHeight="1" x14ac:dyDescent="0.2">
      <c r="A60" s="193">
        <f t="shared" si="0"/>
        <v>5479</v>
      </c>
      <c r="B60" s="211">
        <v>2042</v>
      </c>
      <c r="C60" s="240" t="s">
        <v>83</v>
      </c>
      <c r="D60" s="245">
        <v>30</v>
      </c>
      <c r="E60" s="246">
        <f t="shared" si="14"/>
        <v>51925</v>
      </c>
      <c r="F60" s="133"/>
      <c r="G60" s="88"/>
      <c r="H60" s="134"/>
      <c r="I60" s="134"/>
      <c r="J60" s="88"/>
      <c r="K60" s="88"/>
      <c r="L60" s="88"/>
      <c r="M60" s="88"/>
      <c r="N60" s="88"/>
      <c r="O60" s="91">
        <f t="shared" si="18"/>
        <v>45</v>
      </c>
      <c r="P60" s="91">
        <f t="shared" si="17"/>
        <v>1.4370904109589042</v>
      </c>
      <c r="Q60" s="88">
        <f t="shared" si="19"/>
        <v>45</v>
      </c>
      <c r="R60" s="88">
        <f t="shared" si="15"/>
        <v>46.437090410958902</v>
      </c>
      <c r="S60" s="89">
        <f t="shared" si="9"/>
        <v>2.5096627203181856</v>
      </c>
      <c r="T60" s="90">
        <f t="shared" si="16"/>
        <v>18.503319205009113</v>
      </c>
      <c r="U60" s="223" t="s">
        <v>52</v>
      </c>
      <c r="V60" s="224">
        <f t="shared" si="11"/>
        <v>1.4370904109589042</v>
      </c>
      <c r="W60" s="224">
        <f t="shared" si="12"/>
        <v>45</v>
      </c>
      <c r="X60" s="54"/>
      <c r="Y60" s="18"/>
      <c r="Z60" s="18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</row>
    <row r="61" spans="1:48" s="20" customFormat="1" ht="30" customHeight="1" thickBot="1" x14ac:dyDescent="0.25">
      <c r="A61" s="193">
        <f t="shared" si="0"/>
        <v>5663</v>
      </c>
      <c r="B61" s="225"/>
      <c r="C61" s="244"/>
      <c r="D61" s="247">
        <v>31</v>
      </c>
      <c r="E61" s="228">
        <f t="shared" si="14"/>
        <v>52109</v>
      </c>
      <c r="F61" s="132"/>
      <c r="G61" s="70"/>
      <c r="H61" s="70"/>
      <c r="I61" s="70"/>
      <c r="J61" s="70"/>
      <c r="K61" s="70"/>
      <c r="L61" s="70"/>
      <c r="M61" s="70"/>
      <c r="N61" s="70"/>
      <c r="O61" s="69">
        <f t="shared" si="18"/>
        <v>0</v>
      </c>
      <c r="P61" s="69">
        <f t="shared" si="17"/>
        <v>0</v>
      </c>
      <c r="Q61" s="70">
        <f t="shared" si="19"/>
        <v>0</v>
      </c>
      <c r="R61" s="70">
        <f t="shared" si="15"/>
        <v>0</v>
      </c>
      <c r="S61" s="83">
        <f t="shared" si="9"/>
        <v>2.5843152401040941</v>
      </c>
      <c r="T61" s="87">
        <f t="shared" si="16"/>
        <v>0</v>
      </c>
      <c r="U61" s="223" t="s">
        <v>53</v>
      </c>
      <c r="V61" s="224">
        <f t="shared" si="11"/>
        <v>0</v>
      </c>
      <c r="W61" s="224">
        <f t="shared" si="12"/>
        <v>0</v>
      </c>
      <c r="X61" s="54"/>
      <c r="Y61" s="18"/>
      <c r="Z61" s="18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</row>
    <row r="62" spans="1:48" s="20" customFormat="1" ht="30" customHeight="1" x14ac:dyDescent="0.2">
      <c r="A62" s="193">
        <f t="shared" si="0"/>
        <v>5844</v>
      </c>
      <c r="B62" s="211">
        <v>2043</v>
      </c>
      <c r="C62" s="240" t="s">
        <v>84</v>
      </c>
      <c r="D62" s="245">
        <v>32</v>
      </c>
      <c r="E62" s="246">
        <f t="shared" si="14"/>
        <v>52290</v>
      </c>
      <c r="F62" s="133"/>
      <c r="G62" s="88"/>
      <c r="H62" s="134"/>
      <c r="I62" s="134"/>
      <c r="J62" s="88"/>
      <c r="K62" s="88"/>
      <c r="L62" s="88"/>
      <c r="M62" s="88"/>
      <c r="N62" s="88"/>
      <c r="O62" s="91">
        <f t="shared" si="18"/>
        <v>0</v>
      </c>
      <c r="P62" s="91">
        <f t="shared" si="17"/>
        <v>0</v>
      </c>
      <c r="Q62" s="88">
        <f t="shared" si="19"/>
        <v>0</v>
      </c>
      <c r="R62" s="88">
        <f t="shared" si="15"/>
        <v>0</v>
      </c>
      <c r="S62" s="89">
        <f t="shared" si="9"/>
        <v>2.6599168547993162</v>
      </c>
      <c r="T62" s="90">
        <f t="shared" si="16"/>
        <v>0</v>
      </c>
      <c r="U62" s="223" t="s">
        <v>54</v>
      </c>
      <c r="V62" s="224">
        <f t="shared" si="11"/>
        <v>0</v>
      </c>
      <c r="W62" s="224">
        <f t="shared" si="12"/>
        <v>0</v>
      </c>
      <c r="X62" s="54"/>
      <c r="Y62" s="18"/>
      <c r="Z62" s="18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</row>
    <row r="63" spans="1:48" s="20" customFormat="1" ht="30" customHeight="1" thickBot="1" x14ac:dyDescent="0.25">
      <c r="A63" s="193">
        <f t="shared" si="0"/>
        <v>6028</v>
      </c>
      <c r="B63" s="225"/>
      <c r="C63" s="244"/>
      <c r="D63" s="247">
        <v>33</v>
      </c>
      <c r="E63" s="228">
        <f t="shared" si="14"/>
        <v>52474</v>
      </c>
      <c r="F63" s="132"/>
      <c r="G63" s="70"/>
      <c r="H63" s="70"/>
      <c r="I63" s="70"/>
      <c r="J63" s="70"/>
      <c r="K63" s="70"/>
      <c r="L63" s="70"/>
      <c r="M63" s="70"/>
      <c r="N63" s="70"/>
      <c r="O63" s="69">
        <f t="shared" si="18"/>
        <v>0</v>
      </c>
      <c r="P63" s="69">
        <f t="shared" si="17"/>
        <v>0</v>
      </c>
      <c r="Q63" s="70">
        <f t="shared" si="19"/>
        <v>0</v>
      </c>
      <c r="R63" s="70">
        <f t="shared" si="15"/>
        <v>0</v>
      </c>
      <c r="S63" s="83">
        <f t="shared" si="9"/>
        <v>2.7390388396079368</v>
      </c>
      <c r="T63" s="87">
        <f t="shared" si="16"/>
        <v>0</v>
      </c>
      <c r="U63" s="223" t="s">
        <v>55</v>
      </c>
      <c r="V63" s="224">
        <f t="shared" si="11"/>
        <v>0</v>
      </c>
      <c r="W63" s="224">
        <f t="shared" si="12"/>
        <v>0</v>
      </c>
      <c r="X63" s="54"/>
      <c r="Y63" s="18"/>
      <c r="Z63" s="18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</row>
    <row r="64" spans="1:48" s="20" customFormat="1" ht="30" customHeight="1" x14ac:dyDescent="0.2">
      <c r="A64" s="193">
        <f t="shared" si="0"/>
        <v>6210</v>
      </c>
      <c r="B64" s="211">
        <v>2044</v>
      </c>
      <c r="C64" s="240" t="s">
        <v>85</v>
      </c>
      <c r="D64" s="245">
        <v>34</v>
      </c>
      <c r="E64" s="246">
        <f t="shared" si="14"/>
        <v>52656</v>
      </c>
      <c r="F64" s="133"/>
      <c r="G64" s="88"/>
      <c r="H64" s="134"/>
      <c r="I64" s="134"/>
      <c r="J64" s="88"/>
      <c r="K64" s="88"/>
      <c r="L64" s="88"/>
      <c r="M64" s="88"/>
      <c r="N64" s="88"/>
      <c r="O64" s="91">
        <f t="shared" si="18"/>
        <v>0</v>
      </c>
      <c r="P64" s="91">
        <f t="shared" si="17"/>
        <v>0</v>
      </c>
      <c r="Q64" s="88">
        <f t="shared" si="19"/>
        <v>0</v>
      </c>
      <c r="R64" s="88">
        <f t="shared" si="15"/>
        <v>0</v>
      </c>
      <c r="S64" s="89">
        <f t="shared" si="9"/>
        <v>2.8196158863206282</v>
      </c>
      <c r="T64" s="90">
        <f t="shared" si="16"/>
        <v>0</v>
      </c>
      <c r="U64" s="223" t="s">
        <v>56</v>
      </c>
      <c r="V64" s="224">
        <f t="shared" si="11"/>
        <v>0</v>
      </c>
      <c r="W64" s="224">
        <f t="shared" si="12"/>
        <v>0</v>
      </c>
      <c r="X64" s="54"/>
      <c r="Y64" s="18"/>
      <c r="Z64" s="18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</row>
    <row r="65" spans="1:48" s="20" customFormat="1" ht="30" customHeight="1" thickBot="1" x14ac:dyDescent="0.25">
      <c r="A65" s="193">
        <f t="shared" si="0"/>
        <v>6394</v>
      </c>
      <c r="B65" s="225"/>
      <c r="C65" s="244"/>
      <c r="D65" s="247">
        <v>35</v>
      </c>
      <c r="E65" s="228">
        <f t="shared" si="14"/>
        <v>52840</v>
      </c>
      <c r="F65" s="132"/>
      <c r="G65" s="70"/>
      <c r="H65" s="70"/>
      <c r="I65" s="70"/>
      <c r="J65" s="70"/>
      <c r="K65" s="70"/>
      <c r="L65" s="70"/>
      <c r="M65" s="70"/>
      <c r="N65" s="70"/>
      <c r="O65" s="69">
        <f t="shared" si="18"/>
        <v>0</v>
      </c>
      <c r="P65" s="69">
        <f t="shared" si="17"/>
        <v>0</v>
      </c>
      <c r="Q65" s="70">
        <f t="shared" si="19"/>
        <v>0</v>
      </c>
      <c r="R65" s="70">
        <f t="shared" si="15"/>
        <v>0</v>
      </c>
      <c r="S65" s="83">
        <f t="shared" si="9"/>
        <v>2.9034882844074614</v>
      </c>
      <c r="T65" s="87">
        <f t="shared" si="16"/>
        <v>0</v>
      </c>
      <c r="U65" s="223" t="s">
        <v>57</v>
      </c>
      <c r="V65" s="224">
        <f t="shared" si="11"/>
        <v>0</v>
      </c>
      <c r="W65" s="224">
        <f t="shared" si="12"/>
        <v>0</v>
      </c>
      <c r="X65" s="54"/>
      <c r="Y65" s="18"/>
      <c r="Z65" s="18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</row>
    <row r="66" spans="1:48" s="20" customFormat="1" ht="30" customHeight="1" x14ac:dyDescent="0.2">
      <c r="A66" s="193">
        <f t="shared" si="0"/>
        <v>6575</v>
      </c>
      <c r="B66" s="211">
        <v>2045</v>
      </c>
      <c r="C66" s="240" t="s">
        <v>86</v>
      </c>
      <c r="D66" s="245">
        <v>36</v>
      </c>
      <c r="E66" s="246">
        <f t="shared" si="14"/>
        <v>53021</v>
      </c>
      <c r="F66" s="133"/>
      <c r="G66" s="88"/>
      <c r="H66" s="134"/>
      <c r="I66" s="134"/>
      <c r="J66" s="88"/>
      <c r="K66" s="88"/>
      <c r="L66" s="88"/>
      <c r="M66" s="88"/>
      <c r="N66" s="88"/>
      <c r="O66" s="91">
        <f t="shared" si="18"/>
        <v>0</v>
      </c>
      <c r="P66" s="91">
        <f t="shared" si="17"/>
        <v>0</v>
      </c>
      <c r="Q66" s="88">
        <f t="shared" si="19"/>
        <v>0</v>
      </c>
      <c r="R66" s="88">
        <f t="shared" si="15"/>
        <v>0</v>
      </c>
      <c r="S66" s="89">
        <f t="shared" si="9"/>
        <v>2.9884269943386159</v>
      </c>
      <c r="T66" s="90">
        <f t="shared" si="16"/>
        <v>0</v>
      </c>
      <c r="U66" s="223" t="s">
        <v>58</v>
      </c>
      <c r="V66" s="224">
        <f t="shared" si="11"/>
        <v>0</v>
      </c>
      <c r="W66" s="224">
        <f t="shared" si="12"/>
        <v>0</v>
      </c>
      <c r="X66" s="54"/>
      <c r="Y66" s="18"/>
      <c r="Z66" s="18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</row>
    <row r="67" spans="1:48" s="20" customFormat="1" ht="30" customHeight="1" thickBot="1" x14ac:dyDescent="0.25">
      <c r="A67" s="193">
        <f t="shared" si="0"/>
        <v>6759</v>
      </c>
      <c r="B67" s="225"/>
      <c r="C67" s="244"/>
      <c r="D67" s="247">
        <v>37</v>
      </c>
      <c r="E67" s="228">
        <f t="shared" si="14"/>
        <v>53205</v>
      </c>
      <c r="F67" s="132"/>
      <c r="G67" s="70"/>
      <c r="H67" s="70"/>
      <c r="I67" s="70"/>
      <c r="J67" s="70"/>
      <c r="K67" s="70"/>
      <c r="L67" s="70"/>
      <c r="M67" s="70"/>
      <c r="N67" s="70"/>
      <c r="O67" s="69">
        <f t="shared" si="18"/>
        <v>0</v>
      </c>
      <c r="P67" s="69">
        <f t="shared" si="17"/>
        <v>0</v>
      </c>
      <c r="Q67" s="70">
        <f t="shared" si="19"/>
        <v>0</v>
      </c>
      <c r="R67" s="70">
        <f t="shared" si="15"/>
        <v>0</v>
      </c>
      <c r="S67" s="83">
        <f t="shared" si="9"/>
        <v>3.0773208538670076</v>
      </c>
      <c r="T67" s="87">
        <f t="shared" si="16"/>
        <v>0</v>
      </c>
      <c r="U67" s="223" t="s">
        <v>59</v>
      </c>
      <c r="V67" s="224">
        <f t="shared" si="11"/>
        <v>0</v>
      </c>
      <c r="W67" s="224">
        <f t="shared" si="12"/>
        <v>0</v>
      </c>
      <c r="X67" s="54"/>
      <c r="Y67" s="18"/>
      <c r="Z67" s="18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</row>
    <row r="68" spans="1:48" s="20" customFormat="1" ht="30" customHeight="1" x14ac:dyDescent="0.2">
      <c r="A68" s="193">
        <f t="shared" si="0"/>
        <v>6940</v>
      </c>
      <c r="B68" s="211">
        <v>2046</v>
      </c>
      <c r="C68" s="240" t="s">
        <v>87</v>
      </c>
      <c r="D68" s="245">
        <v>38</v>
      </c>
      <c r="E68" s="246">
        <f t="shared" si="14"/>
        <v>53386</v>
      </c>
      <c r="F68" s="133"/>
      <c r="G68" s="88"/>
      <c r="H68" s="134"/>
      <c r="I68" s="134"/>
      <c r="J68" s="88"/>
      <c r="K68" s="88"/>
      <c r="L68" s="88"/>
      <c r="M68" s="88"/>
      <c r="N68" s="88"/>
      <c r="O68" s="91">
        <f t="shared" si="18"/>
        <v>0</v>
      </c>
      <c r="P68" s="91">
        <f t="shared" si="17"/>
        <v>0</v>
      </c>
      <c r="Q68" s="88">
        <f t="shared" si="19"/>
        <v>0</v>
      </c>
      <c r="R68" s="88">
        <f t="shared" si="15"/>
        <v>0</v>
      </c>
      <c r="S68" s="89">
        <f t="shared" si="9"/>
        <v>3.167344865596418</v>
      </c>
      <c r="T68" s="90">
        <f t="shared" si="16"/>
        <v>0</v>
      </c>
      <c r="U68" s="223" t="s">
        <v>60</v>
      </c>
      <c r="V68" s="224">
        <f t="shared" si="11"/>
        <v>0</v>
      </c>
      <c r="W68" s="224">
        <f t="shared" si="12"/>
        <v>0</v>
      </c>
      <c r="X68" s="54"/>
      <c r="Y68" s="18"/>
      <c r="Z68" s="18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</row>
    <row r="69" spans="1:48" s="20" customFormat="1" ht="30" customHeight="1" thickBot="1" x14ac:dyDescent="0.25">
      <c r="A69" s="193">
        <f t="shared" si="0"/>
        <v>7124</v>
      </c>
      <c r="B69" s="225"/>
      <c r="C69" s="244"/>
      <c r="D69" s="247">
        <v>39</v>
      </c>
      <c r="E69" s="228">
        <f t="shared" si="14"/>
        <v>53570</v>
      </c>
      <c r="F69" s="132"/>
      <c r="G69" s="70"/>
      <c r="H69" s="70"/>
      <c r="I69" s="70"/>
      <c r="J69" s="70"/>
      <c r="K69" s="70"/>
      <c r="L69" s="70"/>
      <c r="M69" s="70"/>
      <c r="N69" s="70"/>
      <c r="O69" s="69">
        <f t="shared" si="18"/>
        <v>0</v>
      </c>
      <c r="P69" s="69">
        <f t="shared" si="17"/>
        <v>0</v>
      </c>
      <c r="Q69" s="70">
        <f t="shared" si="19"/>
        <v>0</v>
      </c>
      <c r="R69" s="70">
        <f t="shared" si="15"/>
        <v>0</v>
      </c>
      <c r="S69" s="83">
        <f t="shared" si="9"/>
        <v>3.2615608227182391</v>
      </c>
      <c r="T69" s="87">
        <f t="shared" si="16"/>
        <v>0</v>
      </c>
      <c r="U69" s="223" t="s">
        <v>61</v>
      </c>
      <c r="V69" s="224">
        <f t="shared" si="11"/>
        <v>0</v>
      </c>
      <c r="W69" s="224">
        <f t="shared" si="12"/>
        <v>0</v>
      </c>
      <c r="X69" s="54"/>
      <c r="Y69" s="18"/>
      <c r="Z69" s="18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</row>
    <row r="70" spans="1:48" s="20" customFormat="1" ht="30" customHeight="1" x14ac:dyDescent="0.2">
      <c r="A70" s="193">
        <f t="shared" si="0"/>
        <v>7305</v>
      </c>
      <c r="B70" s="211">
        <v>2047</v>
      </c>
      <c r="C70" s="240" t="s">
        <v>88</v>
      </c>
      <c r="D70" s="245">
        <v>40</v>
      </c>
      <c r="E70" s="246">
        <f t="shared" si="14"/>
        <v>53751</v>
      </c>
      <c r="F70" s="133"/>
      <c r="G70" s="88"/>
      <c r="H70" s="134"/>
      <c r="I70" s="134"/>
      <c r="J70" s="88"/>
      <c r="K70" s="88"/>
      <c r="L70" s="88"/>
      <c r="M70" s="88"/>
      <c r="N70" s="88"/>
      <c r="O70" s="91">
        <f t="shared" si="18"/>
        <v>0</v>
      </c>
      <c r="P70" s="91">
        <f t="shared" si="17"/>
        <v>0</v>
      </c>
      <c r="Q70" s="88">
        <f t="shared" si="19"/>
        <v>0</v>
      </c>
      <c r="R70" s="88">
        <f t="shared" si="15"/>
        <v>0</v>
      </c>
      <c r="S70" s="89">
        <f t="shared" si="9"/>
        <v>3.3569745945358926</v>
      </c>
      <c r="T70" s="90">
        <f t="shared" si="16"/>
        <v>0</v>
      </c>
      <c r="U70" s="223" t="s">
        <v>62</v>
      </c>
      <c r="V70" s="224">
        <f t="shared" si="11"/>
        <v>0</v>
      </c>
      <c r="W70" s="224">
        <f t="shared" si="12"/>
        <v>0</v>
      </c>
      <c r="X70" s="54"/>
      <c r="Y70" s="18"/>
      <c r="Z70" s="18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</row>
    <row r="71" spans="1:48" s="20" customFormat="1" ht="30" customHeight="1" thickBot="1" x14ac:dyDescent="0.25">
      <c r="A71" s="193">
        <f t="shared" si="0"/>
        <v>7489</v>
      </c>
      <c r="B71" s="225"/>
      <c r="C71" s="244"/>
      <c r="D71" s="247">
        <v>41</v>
      </c>
      <c r="E71" s="228">
        <f t="shared" si="14"/>
        <v>53935</v>
      </c>
      <c r="F71" s="132"/>
      <c r="G71" s="70"/>
      <c r="H71" s="70"/>
      <c r="I71" s="70"/>
      <c r="J71" s="70"/>
      <c r="K71" s="70"/>
      <c r="L71" s="70"/>
      <c r="M71" s="70"/>
      <c r="N71" s="70"/>
      <c r="O71" s="69">
        <f t="shared" si="18"/>
        <v>0</v>
      </c>
      <c r="P71" s="69">
        <f t="shared" si="17"/>
        <v>0</v>
      </c>
      <c r="Q71" s="70">
        <f t="shared" si="19"/>
        <v>0</v>
      </c>
      <c r="R71" s="70">
        <f t="shared" si="15"/>
        <v>0</v>
      </c>
      <c r="S71" s="83">
        <f t="shared" si="9"/>
        <v>3.4568312845645863</v>
      </c>
      <c r="T71" s="87">
        <f t="shared" si="16"/>
        <v>0</v>
      </c>
      <c r="U71" s="223" t="s">
        <v>63</v>
      </c>
      <c r="V71" s="224">
        <f t="shared" si="11"/>
        <v>0</v>
      </c>
      <c r="W71" s="224">
        <f t="shared" si="12"/>
        <v>0</v>
      </c>
      <c r="X71" s="54"/>
      <c r="Y71" s="18"/>
      <c r="Z71" s="18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</row>
    <row r="72" spans="1:48" s="20" customFormat="1" ht="30" customHeight="1" x14ac:dyDescent="0.2">
      <c r="A72" s="193">
        <f t="shared" si="0"/>
        <v>7671</v>
      </c>
      <c r="B72" s="211">
        <v>2048</v>
      </c>
      <c r="C72" s="240" t="s">
        <v>89</v>
      </c>
      <c r="D72" s="245">
        <v>42</v>
      </c>
      <c r="E72" s="246">
        <f t="shared" si="14"/>
        <v>54117</v>
      </c>
      <c r="F72" s="133"/>
      <c r="G72" s="88"/>
      <c r="H72" s="134"/>
      <c r="I72" s="134"/>
      <c r="J72" s="88"/>
      <c r="K72" s="88"/>
      <c r="L72" s="88"/>
      <c r="M72" s="88"/>
      <c r="N72" s="88"/>
      <c r="O72" s="91">
        <f t="shared" si="18"/>
        <v>0</v>
      </c>
      <c r="P72" s="91">
        <f t="shared" si="17"/>
        <v>0</v>
      </c>
      <c r="Q72" s="88">
        <f t="shared" si="19"/>
        <v>0</v>
      </c>
      <c r="R72" s="88">
        <f t="shared" si="15"/>
        <v>0</v>
      </c>
      <c r="S72" s="89">
        <f t="shared" si="9"/>
        <v>3.5585243499809658</v>
      </c>
      <c r="T72" s="90">
        <f t="shared" si="16"/>
        <v>0</v>
      </c>
      <c r="U72" s="223" t="s">
        <v>64</v>
      </c>
      <c r="V72" s="224">
        <f t="shared" si="11"/>
        <v>0</v>
      </c>
      <c r="W72" s="224">
        <f t="shared" si="12"/>
        <v>0</v>
      </c>
      <c r="X72" s="54"/>
      <c r="Y72" s="18"/>
      <c r="Z72" s="18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</row>
    <row r="73" spans="1:48" s="20" customFormat="1" ht="30" customHeight="1" thickBot="1" x14ac:dyDescent="0.25">
      <c r="A73" s="193">
        <f t="shared" si="0"/>
        <v>7855</v>
      </c>
      <c r="B73" s="225"/>
      <c r="C73" s="244"/>
      <c r="D73" s="247">
        <v>43</v>
      </c>
      <c r="E73" s="228">
        <f t="shared" si="14"/>
        <v>54301</v>
      </c>
      <c r="F73" s="132"/>
      <c r="G73" s="70"/>
      <c r="H73" s="70"/>
      <c r="I73" s="70"/>
      <c r="J73" s="70"/>
      <c r="K73" s="70"/>
      <c r="L73" s="70"/>
      <c r="M73" s="70"/>
      <c r="N73" s="70"/>
      <c r="O73" s="69">
        <f t="shared" si="18"/>
        <v>0</v>
      </c>
      <c r="P73" s="69">
        <f t="shared" si="17"/>
        <v>0</v>
      </c>
      <c r="Q73" s="70">
        <f t="shared" si="19"/>
        <v>0</v>
      </c>
      <c r="R73" s="70">
        <f t="shared" si="15"/>
        <v>0</v>
      </c>
      <c r="S73" s="83">
        <f t="shared" si="9"/>
        <v>3.6643763464643464</v>
      </c>
      <c r="T73" s="87">
        <f t="shared" si="16"/>
        <v>0</v>
      </c>
      <c r="U73" s="223" t="s">
        <v>65</v>
      </c>
      <c r="V73" s="224">
        <f t="shared" si="11"/>
        <v>0</v>
      </c>
      <c r="W73" s="224">
        <f t="shared" si="12"/>
        <v>0</v>
      </c>
      <c r="X73" s="25"/>
      <c r="Y73" s="18"/>
      <c r="Z73" s="18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</row>
    <row r="74" spans="1:48" s="20" customFormat="1" ht="30" customHeight="1" x14ac:dyDescent="0.2">
      <c r="A74" s="193">
        <f t="shared" si="0"/>
        <v>8036</v>
      </c>
      <c r="B74" s="211">
        <v>2049</v>
      </c>
      <c r="C74" s="240" t="s">
        <v>90</v>
      </c>
      <c r="D74" s="245">
        <v>44</v>
      </c>
      <c r="E74" s="246">
        <f t="shared" si="14"/>
        <v>54482</v>
      </c>
      <c r="F74" s="133"/>
      <c r="G74" s="88"/>
      <c r="H74" s="134"/>
      <c r="I74" s="134"/>
      <c r="J74" s="88"/>
      <c r="K74" s="88"/>
      <c r="L74" s="88"/>
      <c r="M74" s="88"/>
      <c r="N74" s="88"/>
      <c r="O74" s="91">
        <f t="shared" si="18"/>
        <v>0</v>
      </c>
      <c r="P74" s="91">
        <f t="shared" si="17"/>
        <v>0</v>
      </c>
      <c r="Q74" s="88">
        <f t="shared" si="19"/>
        <v>0</v>
      </c>
      <c r="R74" s="88">
        <f t="shared" si="15"/>
        <v>0</v>
      </c>
      <c r="S74" s="89">
        <f t="shared" si="9"/>
        <v>3.7715740924454142</v>
      </c>
      <c r="T74" s="90">
        <f t="shared" si="16"/>
        <v>0</v>
      </c>
      <c r="U74" s="223" t="s">
        <v>66</v>
      </c>
      <c r="V74" s="224">
        <f t="shared" si="11"/>
        <v>0</v>
      </c>
      <c r="W74" s="224">
        <f t="shared" si="12"/>
        <v>0</v>
      </c>
      <c r="X74" s="25"/>
      <c r="Y74" s="18"/>
      <c r="Z74" s="18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</row>
    <row r="75" spans="1:48" s="20" customFormat="1" ht="30" customHeight="1" thickBot="1" x14ac:dyDescent="0.25">
      <c r="A75" s="193">
        <f t="shared" si="0"/>
        <v>8220</v>
      </c>
      <c r="B75" s="225"/>
      <c r="C75" s="244"/>
      <c r="D75" s="247">
        <v>45</v>
      </c>
      <c r="E75" s="228">
        <f t="shared" si="14"/>
        <v>54666</v>
      </c>
      <c r="F75" s="132"/>
      <c r="G75" s="70"/>
      <c r="H75" s="70"/>
      <c r="I75" s="70"/>
      <c r="J75" s="70"/>
      <c r="K75" s="70"/>
      <c r="L75" s="70"/>
      <c r="M75" s="70"/>
      <c r="N75" s="70"/>
      <c r="O75" s="69">
        <f t="shared" si="18"/>
        <v>0</v>
      </c>
      <c r="P75" s="69">
        <f t="shared" si="17"/>
        <v>0</v>
      </c>
      <c r="Q75" s="70">
        <f t="shared" si="19"/>
        <v>0</v>
      </c>
      <c r="R75" s="70">
        <f t="shared" si="15"/>
        <v>0</v>
      </c>
      <c r="S75" s="83">
        <f t="shared" si="9"/>
        <v>3.8837634744212539</v>
      </c>
      <c r="T75" s="87">
        <f t="shared" si="16"/>
        <v>0</v>
      </c>
      <c r="U75" s="223" t="s">
        <v>67</v>
      </c>
      <c r="V75" s="224">
        <f t="shared" si="11"/>
        <v>0</v>
      </c>
      <c r="W75" s="224">
        <f t="shared" si="12"/>
        <v>0</v>
      </c>
      <c r="X75" s="25"/>
      <c r="Y75" s="18"/>
      <c r="Z75" s="18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</row>
    <row r="76" spans="1:48" s="20" customFormat="1" ht="27.75" customHeight="1" x14ac:dyDescent="0.2">
      <c r="A76" s="193">
        <f t="shared" si="0"/>
        <v>8401</v>
      </c>
      <c r="B76" s="211">
        <v>2050</v>
      </c>
      <c r="C76" s="240" t="s">
        <v>91</v>
      </c>
      <c r="D76" s="245">
        <v>46</v>
      </c>
      <c r="E76" s="246">
        <f t="shared" si="14"/>
        <v>54847</v>
      </c>
      <c r="F76" s="133"/>
      <c r="G76" s="88"/>
      <c r="H76" s="134"/>
      <c r="I76" s="134"/>
      <c r="J76" s="88"/>
      <c r="K76" s="88"/>
      <c r="L76" s="88"/>
      <c r="M76" s="88"/>
      <c r="N76" s="88"/>
      <c r="O76" s="91">
        <f t="shared" si="18"/>
        <v>0</v>
      </c>
      <c r="P76" s="91">
        <f t="shared" si="17"/>
        <v>0</v>
      </c>
      <c r="Q76" s="88">
        <f t="shared" si="19"/>
        <v>0</v>
      </c>
      <c r="R76" s="88">
        <f t="shared" si="15"/>
        <v>0</v>
      </c>
      <c r="S76" s="89">
        <f t="shared" si="9"/>
        <v>3.997379176253645</v>
      </c>
      <c r="T76" s="90">
        <f t="shared" si="16"/>
        <v>0</v>
      </c>
      <c r="U76" s="223" t="s">
        <v>68</v>
      </c>
      <c r="V76" s="224">
        <f t="shared" si="11"/>
        <v>0</v>
      </c>
      <c r="W76" s="224">
        <f t="shared" si="12"/>
        <v>0</v>
      </c>
      <c r="X76" s="25"/>
      <c r="Y76" s="18"/>
      <c r="Z76" s="18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</row>
    <row r="77" spans="1:48" s="20" customFormat="1" ht="30" customHeight="1" thickBot="1" x14ac:dyDescent="0.25">
      <c r="A77" s="193">
        <f t="shared" si="0"/>
        <v>8585</v>
      </c>
      <c r="B77" s="225"/>
      <c r="C77" s="244"/>
      <c r="D77" s="247">
        <v>47</v>
      </c>
      <c r="E77" s="228">
        <f t="shared" si="14"/>
        <v>55031</v>
      </c>
      <c r="F77" s="132"/>
      <c r="G77" s="70"/>
      <c r="H77" s="70"/>
      <c r="I77" s="70"/>
      <c r="J77" s="70"/>
      <c r="K77" s="70"/>
      <c r="L77" s="70"/>
      <c r="M77" s="70"/>
      <c r="N77" s="70"/>
      <c r="O77" s="69">
        <f t="shared" si="18"/>
        <v>0</v>
      </c>
      <c r="P77" s="69">
        <f t="shared" si="17"/>
        <v>0</v>
      </c>
      <c r="Q77" s="70">
        <f t="shared" si="19"/>
        <v>0</v>
      </c>
      <c r="R77" s="70">
        <f t="shared" si="15"/>
        <v>0</v>
      </c>
      <c r="S77" s="83">
        <f t="shared" si="9"/>
        <v>4.1162853645757238</v>
      </c>
      <c r="T77" s="87">
        <f t="shared" si="16"/>
        <v>0</v>
      </c>
      <c r="U77" s="223" t="s">
        <v>69</v>
      </c>
      <c r="V77" s="224">
        <f t="shared" si="11"/>
        <v>0</v>
      </c>
      <c r="W77" s="224">
        <f t="shared" si="12"/>
        <v>0</v>
      </c>
      <c r="X77" s="25"/>
      <c r="Y77" s="18"/>
      <c r="Z77" s="18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</row>
    <row r="78" spans="1:48" s="20" customFormat="1" ht="30" customHeight="1" thickBot="1" x14ac:dyDescent="0.25">
      <c r="A78" s="193">
        <f t="shared" si="0"/>
        <v>8766</v>
      </c>
      <c r="B78" s="248"/>
      <c r="C78" s="249"/>
      <c r="D78" s="250">
        <v>48</v>
      </c>
      <c r="E78" s="251">
        <f t="shared" si="14"/>
        <v>55212</v>
      </c>
      <c r="F78" s="135"/>
      <c r="G78" s="109"/>
      <c r="H78" s="136"/>
      <c r="I78" s="136"/>
      <c r="J78" s="109"/>
      <c r="K78" s="109"/>
      <c r="L78" s="109"/>
      <c r="M78" s="109"/>
      <c r="N78" s="109"/>
      <c r="O78" s="86">
        <f t="shared" ref="O78" si="20">O77+SUM(F78:N78)-Q77</f>
        <v>0</v>
      </c>
      <c r="P78" s="74">
        <f t="shared" si="17"/>
        <v>0</v>
      </c>
      <c r="Q78" s="109">
        <f t="shared" si="19"/>
        <v>0</v>
      </c>
      <c r="R78" s="109">
        <f t="shared" si="15"/>
        <v>0</v>
      </c>
      <c r="S78" s="110">
        <f t="shared" si="9"/>
        <v>4.2367032668807454</v>
      </c>
      <c r="T78" s="129">
        <f t="shared" si="16"/>
        <v>0</v>
      </c>
      <c r="U78" s="223" t="s">
        <v>70</v>
      </c>
      <c r="V78" s="224">
        <f t="shared" si="11"/>
        <v>0</v>
      </c>
      <c r="W78" s="224">
        <f t="shared" si="12"/>
        <v>0</v>
      </c>
      <c r="X78" s="25"/>
      <c r="Y78" s="18"/>
      <c r="Z78" s="18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</row>
    <row r="79" spans="1:48" s="57" customFormat="1" ht="24.75" customHeight="1" thickBot="1" x14ac:dyDescent="0.25">
      <c r="A79" s="252"/>
      <c r="B79" s="253" t="s">
        <v>3</v>
      </c>
      <c r="C79" s="254"/>
      <c r="D79" s="255"/>
      <c r="E79" s="256"/>
      <c r="F79" s="92">
        <f t="shared" ref="F79:N79" si="21">SUM(F24:F78)</f>
        <v>100</v>
      </c>
      <c r="G79" s="92">
        <f t="shared" si="21"/>
        <v>100</v>
      </c>
      <c r="H79" s="92">
        <f t="shared" si="21"/>
        <v>100</v>
      </c>
      <c r="I79" s="92">
        <f t="shared" si="21"/>
        <v>100</v>
      </c>
      <c r="J79" s="92">
        <f t="shared" si="21"/>
        <v>100</v>
      </c>
      <c r="K79" s="92">
        <f t="shared" si="21"/>
        <v>100</v>
      </c>
      <c r="L79" s="92">
        <f t="shared" si="21"/>
        <v>100</v>
      </c>
      <c r="M79" s="92">
        <f t="shared" si="21"/>
        <v>100</v>
      </c>
      <c r="N79" s="92">
        <f t="shared" si="21"/>
        <v>100</v>
      </c>
      <c r="O79" s="92"/>
      <c r="P79" s="92">
        <f>+SUM(P24:P78)</f>
        <v>549.36023013698627</v>
      </c>
      <c r="Q79" s="92">
        <f>+SUM(Q24:Q78)</f>
        <v>900</v>
      </c>
      <c r="R79" s="92">
        <f>+SUM(R24:R78)</f>
        <v>1449.3602301369863</v>
      </c>
      <c r="S79" s="93"/>
      <c r="T79" s="92">
        <f>+SUM(T24:T78)</f>
        <v>851.8059721013542</v>
      </c>
      <c r="U79" s="223"/>
      <c r="V79" s="224">
        <f t="shared" si="11"/>
        <v>549.36023013698627</v>
      </c>
      <c r="W79" s="224">
        <f t="shared" ref="W79" si="22">+Q79</f>
        <v>900</v>
      </c>
      <c r="X79" s="25"/>
      <c r="Y79" s="55"/>
      <c r="Z79" s="55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</row>
    <row r="80" spans="1:48" s="20" customFormat="1" ht="15.75" x14ac:dyDescent="0.25">
      <c r="A80" s="193"/>
      <c r="B80" s="257"/>
      <c r="C80" s="174"/>
      <c r="D80" s="258"/>
      <c r="E80" s="259"/>
      <c r="F80" s="260"/>
      <c r="G80" s="260"/>
      <c r="H80" s="260"/>
      <c r="I80" s="260"/>
      <c r="J80" s="260"/>
      <c r="K80" s="260"/>
      <c r="L80" s="260"/>
      <c r="M80" s="260"/>
      <c r="N80" s="260"/>
      <c r="O80" s="260"/>
      <c r="P80" s="94"/>
      <c r="Q80" s="260"/>
      <c r="R80" s="260"/>
      <c r="S80" s="95"/>
      <c r="T80" s="261"/>
      <c r="U80" s="194"/>
      <c r="V80" s="194"/>
      <c r="W80" s="194"/>
      <c r="X80" s="25"/>
      <c r="Y80" s="18"/>
      <c r="Z80" s="18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</row>
    <row r="81" spans="1:48" s="20" customFormat="1" ht="15.75" x14ac:dyDescent="0.25">
      <c r="A81" s="193"/>
      <c r="B81" s="262"/>
      <c r="C81" s="174"/>
      <c r="D81" s="258"/>
      <c r="E81" s="259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96"/>
      <c r="Q81" s="260"/>
      <c r="R81" s="260"/>
      <c r="S81" s="95"/>
      <c r="T81" s="261"/>
      <c r="U81" s="199"/>
      <c r="V81" s="199"/>
      <c r="W81" s="199"/>
      <c r="X81" s="25"/>
      <c r="Y81" s="18"/>
      <c r="Z81" s="18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</row>
    <row r="82" spans="1:48" s="20" customFormat="1" x14ac:dyDescent="0.25">
      <c r="A82" s="193"/>
      <c r="B82" s="263"/>
      <c r="C82" s="174"/>
      <c r="D82" s="258"/>
      <c r="E82" s="259"/>
      <c r="F82" s="260"/>
      <c r="G82" s="260"/>
      <c r="H82" s="260"/>
      <c r="I82" s="260"/>
      <c r="J82" s="260"/>
      <c r="K82" s="260"/>
      <c r="L82" s="260"/>
      <c r="M82" s="260"/>
      <c r="N82" s="260"/>
      <c r="O82" s="260"/>
      <c r="P82" s="96"/>
      <c r="Q82" s="260"/>
      <c r="R82" s="260"/>
      <c r="S82" s="264"/>
      <c r="T82" s="261"/>
      <c r="U82" s="199"/>
      <c r="V82" s="199"/>
      <c r="W82" s="199"/>
      <c r="X82" s="25"/>
      <c r="Y82" s="18"/>
      <c r="Z82" s="18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</row>
    <row r="83" spans="1:48" s="20" customFormat="1" x14ac:dyDescent="0.25">
      <c r="A83" s="193"/>
      <c r="B83" s="265"/>
      <c r="C83" s="174"/>
      <c r="D83" s="258"/>
      <c r="E83" s="259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4"/>
      <c r="T83" s="261"/>
      <c r="U83" s="199"/>
      <c r="V83" s="199"/>
      <c r="W83" s="199"/>
      <c r="X83" s="25"/>
      <c r="Y83" s="18"/>
      <c r="Z83" s="18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</row>
    <row r="84" spans="1:48" s="20" customFormat="1" x14ac:dyDescent="0.25">
      <c r="A84" s="17"/>
      <c r="B84" s="18"/>
      <c r="C84" s="19"/>
      <c r="D84" s="142"/>
      <c r="E84" s="143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2"/>
      <c r="T84" s="23"/>
      <c r="U84" s="24"/>
      <c r="V84" s="24"/>
      <c r="W84" s="24"/>
      <c r="X84" s="25"/>
      <c r="Y84" s="18"/>
      <c r="Z84" s="18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</row>
    <row r="85" spans="1:48" s="20" customFormat="1" x14ac:dyDescent="0.25">
      <c r="A85" s="17"/>
      <c r="B85" s="18"/>
      <c r="C85" s="19"/>
      <c r="D85" s="142"/>
      <c r="E85" s="143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2"/>
      <c r="T85" s="23"/>
      <c r="U85" s="24"/>
      <c r="V85" s="24"/>
      <c r="W85" s="24"/>
      <c r="X85" s="25"/>
      <c r="Y85" s="18"/>
      <c r="Z85" s="18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</row>
    <row r="86" spans="1:48" s="20" customFormat="1" x14ac:dyDescent="0.25">
      <c r="A86" s="17"/>
      <c r="B86" s="18"/>
      <c r="C86" s="19"/>
      <c r="D86" s="142"/>
      <c r="E86" s="143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2"/>
      <c r="T86" s="23"/>
      <c r="U86" s="24"/>
      <c r="V86" s="24"/>
      <c r="W86" s="24"/>
      <c r="X86" s="25"/>
      <c r="Y86" s="18"/>
      <c r="Z86" s="18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</row>
    <row r="87" spans="1:48" s="20" customFormat="1" x14ac:dyDescent="0.25">
      <c r="A87" s="17"/>
      <c r="B87" s="18"/>
      <c r="C87" s="19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2"/>
      <c r="T87" s="23"/>
      <c r="U87" s="24"/>
      <c r="V87" s="24"/>
      <c r="W87" s="24"/>
      <c r="X87" s="25"/>
      <c r="Y87" s="18"/>
      <c r="Z87" s="18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</row>
    <row r="88" spans="1:48" s="20" customFormat="1" x14ac:dyDescent="0.25">
      <c r="A88" s="17"/>
      <c r="B88" s="18"/>
      <c r="C88" s="19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2"/>
      <c r="T88" s="23"/>
      <c r="U88" s="24"/>
      <c r="V88" s="24"/>
      <c r="W88" s="24"/>
      <c r="X88" s="25"/>
      <c r="Y88" s="18"/>
      <c r="Z88" s="18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</row>
    <row r="89" spans="1:48" s="20" customFormat="1" x14ac:dyDescent="0.25">
      <c r="A89" s="17"/>
      <c r="B89" s="18"/>
      <c r="C89" s="19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2"/>
      <c r="T89" s="23"/>
      <c r="U89" s="24"/>
      <c r="V89" s="24"/>
      <c r="W89" s="24"/>
      <c r="X89" s="25"/>
      <c r="Y89" s="18"/>
      <c r="Z89" s="18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</row>
    <row r="90" spans="1:48" s="20" customFormat="1" x14ac:dyDescent="0.25">
      <c r="A90" s="17"/>
      <c r="B90" s="18"/>
      <c r="C90" s="19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2"/>
      <c r="T90" s="23"/>
      <c r="U90" s="24"/>
      <c r="V90" s="24"/>
      <c r="W90" s="24"/>
      <c r="X90" s="25"/>
      <c r="Y90" s="18"/>
      <c r="Z90" s="18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</row>
    <row r="91" spans="1:48" s="20" customFormat="1" x14ac:dyDescent="0.25">
      <c r="A91" s="17"/>
      <c r="B91" s="18"/>
      <c r="C91" s="19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2"/>
      <c r="T91" s="23"/>
      <c r="U91" s="24"/>
      <c r="V91" s="24"/>
      <c r="W91" s="24"/>
      <c r="X91" s="25"/>
      <c r="Y91" s="18"/>
      <c r="Z91" s="18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</row>
    <row r="92" spans="1:48" s="20" customFormat="1" x14ac:dyDescent="0.25">
      <c r="A92" s="17"/>
      <c r="B92" s="18"/>
      <c r="C92" s="19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2"/>
      <c r="T92" s="23"/>
      <c r="U92" s="24"/>
      <c r="V92" s="24"/>
      <c r="W92" s="24"/>
      <c r="X92" s="25"/>
      <c r="Y92" s="18"/>
      <c r="Z92" s="18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</row>
    <row r="93" spans="1:48" s="20" customFormat="1" x14ac:dyDescent="0.25">
      <c r="A93" s="17"/>
      <c r="B93" s="18"/>
      <c r="C93" s="19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2"/>
      <c r="T93" s="23"/>
      <c r="U93" s="24"/>
      <c r="V93" s="24"/>
      <c r="W93" s="24"/>
      <c r="X93" s="25"/>
      <c r="Y93" s="18"/>
      <c r="Z93" s="18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</row>
    <row r="94" spans="1:48" s="20" customFormat="1" x14ac:dyDescent="0.25">
      <c r="A94" s="17"/>
      <c r="B94" s="18"/>
      <c r="C94" s="19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2"/>
      <c r="T94" s="23"/>
      <c r="U94" s="24"/>
      <c r="V94" s="24"/>
      <c r="W94" s="24"/>
      <c r="X94" s="25"/>
      <c r="Y94" s="18"/>
      <c r="Z94" s="18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</row>
    <row r="95" spans="1:48" s="20" customFormat="1" x14ac:dyDescent="0.25">
      <c r="A95" s="17"/>
      <c r="B95" s="18"/>
      <c r="C95" s="19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2"/>
      <c r="T95" s="23"/>
      <c r="U95" s="24"/>
      <c r="V95" s="24"/>
      <c r="W95" s="24"/>
      <c r="X95" s="25"/>
      <c r="Y95" s="18"/>
      <c r="Z95" s="18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</row>
    <row r="96" spans="1:48" s="20" customFormat="1" x14ac:dyDescent="0.25">
      <c r="A96" s="17"/>
      <c r="B96" s="18"/>
      <c r="C96" s="19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2"/>
      <c r="T96" s="23"/>
      <c r="U96" s="24"/>
      <c r="V96" s="24"/>
      <c r="W96" s="24"/>
      <c r="X96" s="25"/>
      <c r="Y96" s="18"/>
      <c r="Z96" s="18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</row>
    <row r="97" spans="1:48" s="20" customFormat="1" x14ac:dyDescent="0.25">
      <c r="A97" s="17"/>
      <c r="B97" s="18"/>
      <c r="C97" s="19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2"/>
      <c r="T97" s="23"/>
      <c r="U97" s="24"/>
      <c r="V97" s="24"/>
      <c r="W97" s="24"/>
      <c r="X97" s="25"/>
      <c r="Y97" s="18"/>
      <c r="Z97" s="18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</row>
    <row r="98" spans="1:48" s="20" customFormat="1" x14ac:dyDescent="0.25">
      <c r="A98" s="17"/>
      <c r="B98" s="18"/>
      <c r="C98" s="19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2"/>
      <c r="T98" s="23"/>
      <c r="U98" s="24"/>
      <c r="V98" s="24"/>
      <c r="W98" s="24"/>
      <c r="X98" s="25"/>
      <c r="Y98" s="18"/>
      <c r="Z98" s="18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</row>
    <row r="99" spans="1:48" s="20" customFormat="1" x14ac:dyDescent="0.25">
      <c r="A99" s="17"/>
      <c r="B99" s="18"/>
      <c r="C99" s="19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2"/>
      <c r="T99" s="23"/>
      <c r="U99" s="24"/>
      <c r="V99" s="24"/>
      <c r="W99" s="24"/>
      <c r="X99" s="25"/>
      <c r="Y99" s="18"/>
      <c r="Z99" s="18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</row>
    <row r="100" spans="1:48" s="20" customFormat="1" x14ac:dyDescent="0.25">
      <c r="A100" s="17"/>
      <c r="B100" s="18"/>
      <c r="C100" s="19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2"/>
      <c r="T100" s="23"/>
      <c r="U100" s="24"/>
      <c r="V100" s="24"/>
      <c r="W100" s="24"/>
      <c r="X100" s="25"/>
      <c r="Y100" s="18"/>
      <c r="Z100" s="18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</row>
    <row r="101" spans="1:48" s="20" customFormat="1" x14ac:dyDescent="0.25">
      <c r="A101" s="17"/>
      <c r="B101" s="18"/>
      <c r="C101" s="19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2"/>
      <c r="T101" s="23"/>
      <c r="U101" s="24"/>
      <c r="V101" s="24"/>
      <c r="W101" s="24"/>
      <c r="X101" s="25"/>
      <c r="Y101" s="18"/>
      <c r="Z101" s="18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</row>
    <row r="102" spans="1:48" s="20" customFormat="1" x14ac:dyDescent="0.25">
      <c r="A102" s="17"/>
      <c r="B102" s="18"/>
      <c r="C102" s="19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2"/>
      <c r="T102" s="23"/>
      <c r="U102" s="24"/>
      <c r="V102" s="24"/>
      <c r="W102" s="24"/>
      <c r="X102" s="25"/>
      <c r="Y102" s="18"/>
      <c r="Z102" s="18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</row>
    <row r="103" spans="1:48" s="20" customFormat="1" x14ac:dyDescent="0.25">
      <c r="A103" s="17"/>
      <c r="B103" s="18"/>
      <c r="C103" s="19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2"/>
      <c r="T103" s="23"/>
      <c r="U103" s="24"/>
      <c r="V103" s="24"/>
      <c r="W103" s="24"/>
      <c r="X103" s="25"/>
      <c r="Y103" s="18"/>
      <c r="Z103" s="18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</row>
    <row r="104" spans="1:48" s="20" customFormat="1" x14ac:dyDescent="0.25">
      <c r="A104" s="17"/>
      <c r="B104" s="18"/>
      <c r="C104" s="19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2"/>
      <c r="T104" s="23"/>
      <c r="U104" s="24"/>
      <c r="V104" s="24"/>
      <c r="W104" s="24"/>
      <c r="X104" s="25"/>
      <c r="Y104" s="18"/>
      <c r="Z104" s="18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</row>
    <row r="105" spans="1:48" s="20" customFormat="1" x14ac:dyDescent="0.25">
      <c r="A105" s="17"/>
      <c r="B105" s="18"/>
      <c r="C105" s="19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2"/>
      <c r="T105" s="23"/>
      <c r="U105" s="24"/>
      <c r="V105" s="24"/>
      <c r="W105" s="24"/>
      <c r="X105" s="25"/>
      <c r="Y105" s="18"/>
      <c r="Z105" s="18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</row>
    <row r="106" spans="1:48" s="20" customFormat="1" x14ac:dyDescent="0.25">
      <c r="A106" s="17"/>
      <c r="B106" s="18"/>
      <c r="C106" s="19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2"/>
      <c r="T106" s="23"/>
      <c r="U106" s="24"/>
      <c r="V106" s="24"/>
      <c r="W106" s="24"/>
      <c r="X106" s="25"/>
      <c r="Y106" s="18"/>
      <c r="Z106" s="18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</row>
    <row r="107" spans="1:48" s="20" customFormat="1" x14ac:dyDescent="0.25">
      <c r="A107" s="17"/>
      <c r="B107" s="18"/>
      <c r="C107" s="19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2"/>
      <c r="T107" s="23"/>
      <c r="U107" s="24"/>
      <c r="V107" s="24"/>
      <c r="W107" s="24"/>
      <c r="X107" s="25"/>
      <c r="Y107" s="18"/>
      <c r="Z107" s="18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</row>
    <row r="108" spans="1:48" s="20" customFormat="1" x14ac:dyDescent="0.25">
      <c r="A108" s="17"/>
      <c r="B108" s="18"/>
      <c r="C108" s="19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2"/>
      <c r="T108" s="23"/>
      <c r="U108" s="24"/>
      <c r="V108" s="24"/>
      <c r="W108" s="24"/>
      <c r="X108" s="25"/>
      <c r="Y108" s="18"/>
      <c r="Z108" s="18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</row>
    <row r="109" spans="1:48" s="20" customFormat="1" x14ac:dyDescent="0.25">
      <c r="A109" s="17"/>
      <c r="B109" s="18"/>
      <c r="C109" s="19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2"/>
      <c r="T109" s="23"/>
      <c r="U109" s="24"/>
      <c r="V109" s="24"/>
      <c r="W109" s="24"/>
      <c r="X109" s="25"/>
      <c r="Y109" s="18"/>
      <c r="Z109" s="18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</row>
    <row r="110" spans="1:48" s="20" customFormat="1" x14ac:dyDescent="0.25">
      <c r="A110" s="17"/>
      <c r="B110" s="18"/>
      <c r="C110" s="19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2"/>
      <c r="T110" s="23"/>
      <c r="U110" s="24"/>
      <c r="V110" s="24"/>
      <c r="W110" s="24"/>
      <c r="X110" s="25"/>
      <c r="Y110" s="18"/>
      <c r="Z110" s="18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</row>
    <row r="111" spans="1:48" s="20" customFormat="1" x14ac:dyDescent="0.25">
      <c r="A111" s="17"/>
      <c r="B111" s="18"/>
      <c r="C111" s="19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2"/>
      <c r="T111" s="23"/>
      <c r="U111" s="24"/>
      <c r="V111" s="24"/>
      <c r="W111" s="24"/>
      <c r="X111" s="25"/>
      <c r="Y111" s="18"/>
      <c r="Z111" s="18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</row>
    <row r="112" spans="1:48" s="20" customFormat="1" x14ac:dyDescent="0.25">
      <c r="A112" s="17"/>
      <c r="B112" s="18"/>
      <c r="C112" s="19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2"/>
      <c r="T112" s="23"/>
      <c r="U112" s="24"/>
      <c r="V112" s="24"/>
      <c r="W112" s="24"/>
      <c r="X112" s="25"/>
      <c r="Y112" s="18"/>
      <c r="Z112" s="18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</row>
    <row r="113" spans="1:48" s="20" customFormat="1" x14ac:dyDescent="0.25">
      <c r="A113" s="17"/>
      <c r="B113" s="18"/>
      <c r="C113" s="19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2"/>
      <c r="T113" s="23"/>
      <c r="U113" s="24"/>
      <c r="V113" s="24"/>
      <c r="W113" s="24"/>
      <c r="X113" s="25"/>
      <c r="Y113" s="18"/>
      <c r="Z113" s="18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</row>
    <row r="114" spans="1:48" s="20" customFormat="1" x14ac:dyDescent="0.25">
      <c r="A114" s="17"/>
      <c r="B114" s="18"/>
      <c r="C114" s="19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2"/>
      <c r="T114" s="23"/>
      <c r="U114" s="24"/>
      <c r="V114" s="24"/>
      <c r="W114" s="24"/>
      <c r="X114" s="25"/>
      <c r="Y114" s="18"/>
      <c r="Z114" s="18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</row>
    <row r="115" spans="1:48" s="20" customFormat="1" x14ac:dyDescent="0.25">
      <c r="A115" s="17"/>
      <c r="B115" s="18"/>
      <c r="C115" s="19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2"/>
      <c r="T115" s="23"/>
      <c r="U115" s="24"/>
      <c r="V115" s="24"/>
      <c r="W115" s="24"/>
      <c r="X115" s="25"/>
      <c r="Y115" s="18"/>
      <c r="Z115" s="18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</row>
    <row r="116" spans="1:48" s="20" customFormat="1" x14ac:dyDescent="0.25">
      <c r="A116" s="17"/>
      <c r="B116" s="18"/>
      <c r="C116" s="19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2"/>
      <c r="T116" s="23"/>
      <c r="U116" s="24"/>
      <c r="V116" s="24"/>
      <c r="W116" s="24"/>
      <c r="X116" s="25"/>
      <c r="Y116" s="18"/>
      <c r="Z116" s="18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</row>
    <row r="117" spans="1:48" s="20" customFormat="1" x14ac:dyDescent="0.25">
      <c r="A117" s="17"/>
      <c r="B117" s="18"/>
      <c r="C117" s="19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2"/>
      <c r="T117" s="23"/>
      <c r="U117" s="24"/>
      <c r="V117" s="24"/>
      <c r="W117" s="24"/>
      <c r="X117" s="25"/>
      <c r="Y117" s="18"/>
      <c r="Z117" s="18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</row>
    <row r="118" spans="1:48" s="20" customFormat="1" x14ac:dyDescent="0.25">
      <c r="A118" s="17"/>
      <c r="B118" s="18"/>
      <c r="C118" s="19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2"/>
      <c r="T118" s="23"/>
      <c r="U118" s="24"/>
      <c r="V118" s="24"/>
      <c r="W118" s="24"/>
      <c r="X118" s="25"/>
      <c r="Y118" s="18"/>
      <c r="Z118" s="18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</row>
    <row r="119" spans="1:48" s="20" customFormat="1" x14ac:dyDescent="0.25">
      <c r="A119" s="17"/>
      <c r="B119" s="18"/>
      <c r="C119" s="19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2"/>
      <c r="T119" s="23"/>
      <c r="U119" s="24"/>
      <c r="V119" s="24"/>
      <c r="W119" s="24"/>
      <c r="X119" s="25"/>
      <c r="Y119" s="18"/>
      <c r="Z119" s="18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</row>
    <row r="120" spans="1:48" s="20" customFormat="1" x14ac:dyDescent="0.25">
      <c r="A120" s="17"/>
      <c r="B120" s="18"/>
      <c r="C120" s="19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2"/>
      <c r="T120" s="23"/>
      <c r="U120" s="24"/>
      <c r="V120" s="24"/>
      <c r="W120" s="24"/>
      <c r="X120" s="25"/>
      <c r="Y120" s="18"/>
      <c r="Z120" s="18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</row>
    <row r="121" spans="1:48" s="20" customFormat="1" x14ac:dyDescent="0.25">
      <c r="A121" s="17"/>
      <c r="B121" s="18"/>
      <c r="C121" s="19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2"/>
      <c r="T121" s="23"/>
      <c r="U121" s="24"/>
      <c r="V121" s="24"/>
      <c r="W121" s="24"/>
      <c r="X121" s="25"/>
      <c r="Y121" s="18"/>
      <c r="Z121" s="18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1:48" s="20" customFormat="1" x14ac:dyDescent="0.25">
      <c r="A122" s="17"/>
      <c r="B122" s="18"/>
      <c r="C122" s="19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2"/>
      <c r="T122" s="23"/>
      <c r="U122" s="24"/>
      <c r="V122" s="24"/>
      <c r="W122" s="24"/>
      <c r="X122" s="25"/>
      <c r="Y122" s="18"/>
      <c r="Z122" s="18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</row>
    <row r="123" spans="1:48" s="20" customFormat="1" x14ac:dyDescent="0.25">
      <c r="A123" s="17"/>
      <c r="B123" s="18"/>
      <c r="C123" s="19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2"/>
      <c r="T123" s="23"/>
      <c r="U123" s="24"/>
      <c r="V123" s="24"/>
      <c r="W123" s="24"/>
      <c r="X123" s="25"/>
      <c r="Y123" s="18"/>
      <c r="Z123" s="18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</row>
    <row r="124" spans="1:48" s="20" customFormat="1" x14ac:dyDescent="0.25">
      <c r="A124" s="17"/>
      <c r="B124" s="18"/>
      <c r="C124" s="19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2"/>
      <c r="T124" s="23"/>
      <c r="U124" s="24"/>
      <c r="V124" s="24"/>
      <c r="W124" s="24"/>
      <c r="X124" s="25"/>
      <c r="Y124" s="18"/>
      <c r="Z124" s="18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</row>
    <row r="125" spans="1:48" s="20" customFormat="1" x14ac:dyDescent="0.25">
      <c r="A125" s="17"/>
      <c r="B125" s="18"/>
      <c r="C125" s="19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2"/>
      <c r="T125" s="23"/>
      <c r="U125" s="24"/>
      <c r="V125" s="24"/>
      <c r="W125" s="24"/>
      <c r="X125" s="25"/>
      <c r="Y125" s="18"/>
      <c r="Z125" s="18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</row>
    <row r="126" spans="1:48" s="20" customFormat="1" x14ac:dyDescent="0.25">
      <c r="A126" s="17"/>
      <c r="B126" s="18"/>
      <c r="C126" s="19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2"/>
      <c r="T126" s="23"/>
      <c r="U126" s="24"/>
      <c r="V126" s="24"/>
      <c r="W126" s="24"/>
      <c r="X126" s="25"/>
      <c r="Y126" s="18"/>
      <c r="Z126" s="18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</row>
    <row r="127" spans="1:48" s="20" customFormat="1" x14ac:dyDescent="0.25">
      <c r="A127" s="17"/>
      <c r="B127" s="18"/>
      <c r="C127" s="19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2"/>
      <c r="T127" s="23"/>
      <c r="U127" s="24"/>
      <c r="V127" s="24"/>
      <c r="W127" s="24"/>
      <c r="X127" s="25"/>
      <c r="Y127" s="18"/>
      <c r="Z127" s="18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</row>
    <row r="128" spans="1:48" s="20" customFormat="1" x14ac:dyDescent="0.25">
      <c r="A128" s="17"/>
      <c r="B128" s="18"/>
      <c r="C128" s="19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2"/>
      <c r="T128" s="23"/>
      <c r="U128" s="24"/>
      <c r="V128" s="24"/>
      <c r="W128" s="24"/>
      <c r="X128" s="25"/>
      <c r="Y128" s="18"/>
      <c r="Z128" s="18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</row>
    <row r="129" spans="1:48" s="20" customFormat="1" x14ac:dyDescent="0.25">
      <c r="A129" s="17"/>
      <c r="B129" s="18"/>
      <c r="C129" s="19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2"/>
      <c r="T129" s="23"/>
      <c r="U129" s="24"/>
      <c r="V129" s="24"/>
      <c r="W129" s="24"/>
      <c r="X129" s="25"/>
      <c r="Y129" s="18"/>
      <c r="Z129" s="18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</row>
    <row r="130" spans="1:48" s="20" customFormat="1" x14ac:dyDescent="0.25">
      <c r="A130" s="17"/>
      <c r="B130" s="18"/>
      <c r="C130" s="19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2"/>
      <c r="T130" s="23"/>
      <c r="U130" s="24"/>
      <c r="V130" s="24"/>
      <c r="W130" s="24"/>
      <c r="X130" s="25"/>
      <c r="Y130" s="18"/>
      <c r="Z130" s="18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</row>
    <row r="131" spans="1:48" s="20" customFormat="1" x14ac:dyDescent="0.25">
      <c r="A131" s="17"/>
      <c r="B131" s="18"/>
      <c r="C131" s="19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2"/>
      <c r="T131" s="23"/>
      <c r="U131" s="24"/>
      <c r="V131" s="24"/>
      <c r="W131" s="24"/>
      <c r="X131" s="25"/>
      <c r="Y131" s="18"/>
      <c r="Z131" s="18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</row>
    <row r="132" spans="1:48" s="20" customFormat="1" x14ac:dyDescent="0.25">
      <c r="A132" s="17"/>
      <c r="B132" s="18"/>
      <c r="C132" s="19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2"/>
      <c r="T132" s="23"/>
      <c r="U132" s="24"/>
      <c r="V132" s="24"/>
      <c r="W132" s="24"/>
      <c r="X132" s="25"/>
      <c r="Y132" s="18"/>
      <c r="Z132" s="18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</row>
    <row r="133" spans="1:48" s="20" customFormat="1" x14ac:dyDescent="0.25">
      <c r="A133" s="17"/>
      <c r="B133" s="18"/>
      <c r="C133" s="19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2"/>
      <c r="T133" s="23"/>
      <c r="U133" s="24"/>
      <c r="V133" s="24"/>
      <c r="W133" s="24"/>
      <c r="X133" s="25"/>
      <c r="Y133" s="18"/>
      <c r="Z133" s="18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</row>
    <row r="134" spans="1:48" s="20" customFormat="1" x14ac:dyDescent="0.25">
      <c r="A134" s="17"/>
      <c r="B134" s="18"/>
      <c r="C134" s="19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2"/>
      <c r="T134" s="23"/>
      <c r="U134" s="24"/>
      <c r="V134" s="24"/>
      <c r="W134" s="24"/>
      <c r="X134" s="25"/>
      <c r="Y134" s="18"/>
      <c r="Z134" s="18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</row>
    <row r="135" spans="1:48" s="20" customFormat="1" x14ac:dyDescent="0.25">
      <c r="A135" s="17"/>
      <c r="B135" s="18"/>
      <c r="C135" s="19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2"/>
      <c r="T135" s="23"/>
      <c r="U135" s="24"/>
      <c r="V135" s="24"/>
      <c r="W135" s="24"/>
      <c r="X135" s="25"/>
      <c r="Y135" s="18"/>
      <c r="Z135" s="18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</row>
    <row r="136" spans="1:48" s="20" customFormat="1" x14ac:dyDescent="0.25">
      <c r="A136" s="17"/>
      <c r="B136" s="18"/>
      <c r="C136" s="19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2"/>
      <c r="T136" s="23"/>
      <c r="U136" s="24"/>
      <c r="V136" s="24"/>
      <c r="W136" s="24"/>
      <c r="X136" s="25"/>
      <c r="Y136" s="18"/>
      <c r="Z136" s="18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</row>
    <row r="137" spans="1:48" s="20" customFormat="1" x14ac:dyDescent="0.25">
      <c r="A137" s="17"/>
      <c r="B137" s="18"/>
      <c r="C137" s="19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2"/>
      <c r="T137" s="23"/>
      <c r="U137" s="24"/>
      <c r="V137" s="24"/>
      <c r="W137" s="24"/>
      <c r="X137" s="25"/>
      <c r="Y137" s="18"/>
      <c r="Z137" s="18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</row>
    <row r="138" spans="1:48" s="20" customFormat="1" x14ac:dyDescent="0.25">
      <c r="A138" s="17"/>
      <c r="B138" s="18"/>
      <c r="C138" s="19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2"/>
      <c r="T138" s="23"/>
      <c r="U138" s="24"/>
      <c r="V138" s="24"/>
      <c r="W138" s="24"/>
      <c r="X138" s="25"/>
      <c r="Y138" s="18"/>
      <c r="Z138" s="18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</row>
    <row r="139" spans="1:48" s="20" customFormat="1" x14ac:dyDescent="0.25">
      <c r="A139" s="17"/>
      <c r="B139" s="18"/>
      <c r="C139" s="19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2"/>
      <c r="T139" s="23"/>
      <c r="U139" s="24"/>
      <c r="V139" s="24"/>
      <c r="W139" s="24"/>
      <c r="X139" s="25"/>
      <c r="Y139" s="18"/>
      <c r="Z139" s="18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</row>
    <row r="140" spans="1:48" s="20" customFormat="1" x14ac:dyDescent="0.25">
      <c r="A140" s="17"/>
      <c r="B140" s="18"/>
      <c r="C140" s="19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2"/>
      <c r="T140" s="23"/>
      <c r="U140" s="24"/>
      <c r="V140" s="24"/>
      <c r="W140" s="24"/>
      <c r="X140" s="25"/>
      <c r="Y140" s="18"/>
      <c r="Z140" s="18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</row>
    <row r="141" spans="1:48" s="20" customFormat="1" x14ac:dyDescent="0.25">
      <c r="A141" s="17"/>
      <c r="B141" s="18"/>
      <c r="C141" s="19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2"/>
      <c r="T141" s="23"/>
      <c r="U141" s="24"/>
      <c r="V141" s="24"/>
      <c r="W141" s="24"/>
      <c r="X141" s="25"/>
      <c r="Y141" s="18"/>
      <c r="Z141" s="18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</row>
    <row r="142" spans="1:48" s="20" customFormat="1" x14ac:dyDescent="0.25">
      <c r="A142" s="17"/>
      <c r="B142" s="18"/>
      <c r="C142" s="19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2"/>
      <c r="T142" s="23"/>
      <c r="U142" s="24"/>
      <c r="V142" s="24"/>
      <c r="W142" s="24"/>
      <c r="X142" s="25"/>
      <c r="Y142" s="18"/>
      <c r="Z142" s="18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</row>
    <row r="143" spans="1:48" s="20" customFormat="1" x14ac:dyDescent="0.25">
      <c r="A143" s="17"/>
      <c r="B143" s="18"/>
      <c r="C143" s="19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2"/>
      <c r="T143" s="23"/>
      <c r="U143" s="24"/>
      <c r="V143" s="24"/>
      <c r="W143" s="24"/>
      <c r="X143" s="25"/>
      <c r="Y143" s="18"/>
      <c r="Z143" s="18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</row>
    <row r="144" spans="1:48" s="20" customFormat="1" x14ac:dyDescent="0.25">
      <c r="A144" s="17"/>
      <c r="B144" s="18"/>
      <c r="C144" s="19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2"/>
      <c r="T144" s="23"/>
      <c r="U144" s="24"/>
      <c r="V144" s="24"/>
      <c r="W144" s="24"/>
      <c r="X144" s="25"/>
      <c r="Y144" s="18"/>
      <c r="Z144" s="18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</row>
    <row r="145" spans="1:48" s="20" customFormat="1" x14ac:dyDescent="0.25">
      <c r="A145" s="17"/>
      <c r="B145" s="18"/>
      <c r="C145" s="19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2"/>
      <c r="T145" s="23"/>
      <c r="U145" s="24"/>
      <c r="V145" s="24"/>
      <c r="W145" s="24"/>
      <c r="X145" s="25"/>
      <c r="Y145" s="18"/>
      <c r="Z145" s="18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</row>
    <row r="146" spans="1:48" s="20" customFormat="1" x14ac:dyDescent="0.25">
      <c r="A146" s="17"/>
      <c r="B146" s="18"/>
      <c r="C146" s="19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2"/>
      <c r="T146" s="23"/>
      <c r="U146" s="24"/>
      <c r="V146" s="24"/>
      <c r="W146" s="24"/>
      <c r="X146" s="25"/>
      <c r="Y146" s="18"/>
      <c r="Z146" s="18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</row>
    <row r="147" spans="1:48" s="20" customFormat="1" x14ac:dyDescent="0.25">
      <c r="A147" s="17"/>
      <c r="B147" s="18"/>
      <c r="C147" s="19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2"/>
      <c r="T147" s="23"/>
      <c r="U147" s="24"/>
      <c r="V147" s="24"/>
      <c r="W147" s="24"/>
      <c r="X147" s="25"/>
      <c r="Y147" s="18"/>
      <c r="Z147" s="18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</row>
    <row r="148" spans="1:48" s="20" customFormat="1" x14ac:dyDescent="0.25">
      <c r="A148" s="17"/>
      <c r="B148" s="18"/>
      <c r="C148" s="19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2"/>
      <c r="T148" s="23"/>
      <c r="U148" s="24"/>
      <c r="V148" s="24"/>
      <c r="W148" s="24"/>
      <c r="X148" s="25"/>
      <c r="Y148" s="18"/>
      <c r="Z148" s="18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</row>
    <row r="149" spans="1:48" s="20" customFormat="1" x14ac:dyDescent="0.25">
      <c r="A149" s="17"/>
      <c r="B149" s="18"/>
      <c r="C149" s="19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2"/>
      <c r="T149" s="23"/>
      <c r="U149" s="24"/>
      <c r="V149" s="24"/>
      <c r="W149" s="24"/>
      <c r="X149" s="25"/>
      <c r="Y149" s="18"/>
      <c r="Z149" s="18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</row>
    <row r="150" spans="1:48" s="20" customFormat="1" x14ac:dyDescent="0.25">
      <c r="A150" s="17"/>
      <c r="B150" s="18"/>
      <c r="C150" s="19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2"/>
      <c r="T150" s="23"/>
      <c r="U150" s="24"/>
      <c r="V150" s="24"/>
      <c r="W150" s="24"/>
      <c r="X150" s="25"/>
      <c r="Y150" s="18"/>
      <c r="Z150" s="18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</row>
    <row r="151" spans="1:48" s="20" customFormat="1" x14ac:dyDescent="0.25">
      <c r="A151" s="17"/>
      <c r="B151" s="18"/>
      <c r="C151" s="19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2"/>
      <c r="T151" s="23"/>
      <c r="U151" s="24"/>
      <c r="V151" s="24"/>
      <c r="W151" s="24"/>
      <c r="X151" s="25"/>
      <c r="Y151" s="18"/>
      <c r="Z151" s="18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</row>
    <row r="152" spans="1:48" s="20" customFormat="1" x14ac:dyDescent="0.25">
      <c r="A152" s="17"/>
      <c r="B152" s="18"/>
      <c r="C152" s="19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2"/>
      <c r="T152" s="23"/>
      <c r="U152" s="24"/>
      <c r="V152" s="24"/>
      <c r="W152" s="24"/>
      <c r="X152" s="25"/>
      <c r="Y152" s="18"/>
      <c r="Z152" s="18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</row>
    <row r="153" spans="1:48" s="20" customFormat="1" x14ac:dyDescent="0.25">
      <c r="A153" s="17"/>
      <c r="B153" s="18"/>
      <c r="C153" s="19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2"/>
      <c r="T153" s="23"/>
      <c r="U153" s="24"/>
      <c r="V153" s="24"/>
      <c r="W153" s="24"/>
      <c r="X153" s="25"/>
      <c r="Y153" s="18"/>
      <c r="Z153" s="18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</row>
    <row r="154" spans="1:48" s="20" customFormat="1" x14ac:dyDescent="0.25">
      <c r="A154" s="17"/>
      <c r="B154" s="18"/>
      <c r="C154" s="19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2"/>
      <c r="T154" s="23"/>
      <c r="U154" s="24"/>
      <c r="V154" s="24"/>
      <c r="W154" s="24"/>
      <c r="X154" s="25"/>
      <c r="Y154" s="18"/>
      <c r="Z154" s="18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</row>
    <row r="155" spans="1:48" s="20" customFormat="1" x14ac:dyDescent="0.25">
      <c r="A155" s="17"/>
      <c r="B155" s="18"/>
      <c r="C155" s="19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2"/>
      <c r="T155" s="23"/>
      <c r="U155" s="24"/>
      <c r="V155" s="24"/>
      <c r="W155" s="24"/>
      <c r="X155" s="25"/>
      <c r="Y155" s="18"/>
      <c r="Z155" s="18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</row>
    <row r="156" spans="1:48" s="20" customFormat="1" x14ac:dyDescent="0.25">
      <c r="A156" s="17"/>
      <c r="B156" s="18"/>
      <c r="C156" s="19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2"/>
      <c r="T156" s="23"/>
      <c r="U156" s="24"/>
      <c r="V156" s="24"/>
      <c r="W156" s="24"/>
      <c r="X156" s="25"/>
      <c r="Y156" s="18"/>
      <c r="Z156" s="18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</row>
    <row r="157" spans="1:48" s="20" customFormat="1" x14ac:dyDescent="0.25">
      <c r="A157" s="17"/>
      <c r="B157" s="18"/>
      <c r="C157" s="19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2"/>
      <c r="T157" s="23"/>
      <c r="U157" s="24"/>
      <c r="V157" s="24"/>
      <c r="W157" s="24"/>
      <c r="X157" s="25"/>
      <c r="Y157" s="18"/>
      <c r="Z157" s="18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</row>
    <row r="158" spans="1:48" s="20" customFormat="1" x14ac:dyDescent="0.25">
      <c r="A158" s="17"/>
      <c r="B158" s="18"/>
      <c r="C158" s="19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2"/>
      <c r="T158" s="23"/>
      <c r="U158" s="24"/>
      <c r="V158" s="24"/>
      <c r="W158" s="24"/>
      <c r="X158" s="25"/>
      <c r="Y158" s="18"/>
      <c r="Z158" s="18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</row>
    <row r="159" spans="1:48" s="20" customFormat="1" x14ac:dyDescent="0.25">
      <c r="A159" s="17"/>
      <c r="B159" s="18"/>
      <c r="C159" s="19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2"/>
      <c r="T159" s="23"/>
      <c r="U159" s="24"/>
      <c r="V159" s="24"/>
      <c r="W159" s="24"/>
      <c r="X159" s="25"/>
      <c r="Y159" s="18"/>
      <c r="Z159" s="18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</row>
    <row r="160" spans="1:48" s="20" customFormat="1" x14ac:dyDescent="0.25">
      <c r="A160" s="17"/>
      <c r="B160" s="18"/>
      <c r="C160" s="19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2"/>
      <c r="T160" s="23"/>
      <c r="U160" s="24"/>
      <c r="V160" s="24"/>
      <c r="W160" s="24"/>
      <c r="X160" s="25"/>
      <c r="Y160" s="18"/>
      <c r="Z160" s="18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</row>
    <row r="161" spans="1:48" s="20" customFormat="1" x14ac:dyDescent="0.25">
      <c r="A161" s="17"/>
      <c r="B161" s="18"/>
      <c r="C161" s="19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2"/>
      <c r="T161" s="23"/>
      <c r="U161" s="24"/>
      <c r="V161" s="24"/>
      <c r="W161" s="24"/>
      <c r="X161" s="25"/>
      <c r="Y161" s="18"/>
      <c r="Z161" s="18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</row>
    <row r="162" spans="1:48" s="20" customFormat="1" x14ac:dyDescent="0.25">
      <c r="A162" s="17"/>
      <c r="B162" s="18"/>
      <c r="C162" s="19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2"/>
      <c r="T162" s="23"/>
      <c r="U162" s="24"/>
      <c r="V162" s="24"/>
      <c r="W162" s="24"/>
      <c r="X162" s="25"/>
      <c r="Y162" s="18"/>
      <c r="Z162" s="18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</row>
    <row r="163" spans="1:48" s="20" customFormat="1" x14ac:dyDescent="0.25">
      <c r="A163" s="17"/>
      <c r="B163" s="18"/>
      <c r="C163" s="19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2"/>
      <c r="T163" s="23"/>
      <c r="U163" s="24"/>
      <c r="V163" s="24"/>
      <c r="W163" s="24"/>
      <c r="X163" s="25"/>
      <c r="Y163" s="18"/>
      <c r="Z163" s="18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</row>
    <row r="164" spans="1:48" s="20" customFormat="1" x14ac:dyDescent="0.25">
      <c r="A164" s="17"/>
      <c r="B164" s="18"/>
      <c r="C164" s="19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2"/>
      <c r="T164" s="23"/>
      <c r="U164" s="24"/>
      <c r="V164" s="24"/>
      <c r="W164" s="24"/>
      <c r="X164" s="25"/>
      <c r="Y164" s="18"/>
      <c r="Z164" s="18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</row>
    <row r="165" spans="1:48" s="20" customFormat="1" x14ac:dyDescent="0.25">
      <c r="A165" s="17"/>
      <c r="B165" s="18"/>
      <c r="C165" s="19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2"/>
      <c r="T165" s="23"/>
      <c r="U165" s="24"/>
      <c r="V165" s="24"/>
      <c r="W165" s="24"/>
      <c r="X165" s="25"/>
      <c r="Y165" s="18"/>
      <c r="Z165" s="18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</row>
    <row r="166" spans="1:48" s="20" customFormat="1" x14ac:dyDescent="0.25">
      <c r="A166" s="17"/>
      <c r="B166" s="18"/>
      <c r="C166" s="19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2"/>
      <c r="T166" s="23"/>
      <c r="U166" s="24"/>
      <c r="V166" s="24"/>
      <c r="W166" s="24"/>
      <c r="X166" s="25"/>
      <c r="Y166" s="18"/>
      <c r="Z166" s="18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</row>
    <row r="167" spans="1:48" s="20" customFormat="1" x14ac:dyDescent="0.25">
      <c r="A167" s="17"/>
      <c r="B167" s="18"/>
      <c r="C167" s="19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2"/>
      <c r="T167" s="23"/>
      <c r="U167" s="24"/>
      <c r="V167" s="24"/>
      <c r="W167" s="24"/>
      <c r="X167" s="25"/>
      <c r="Y167" s="18"/>
      <c r="Z167" s="18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</row>
    <row r="168" spans="1:48" s="20" customFormat="1" x14ac:dyDescent="0.25">
      <c r="A168" s="17"/>
      <c r="B168" s="18"/>
      <c r="C168" s="19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2"/>
      <c r="T168" s="23"/>
      <c r="U168" s="24"/>
      <c r="V168" s="24"/>
      <c r="W168" s="24"/>
      <c r="X168" s="25"/>
      <c r="Y168" s="18"/>
      <c r="Z168" s="18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</row>
    <row r="169" spans="1:48" s="20" customFormat="1" x14ac:dyDescent="0.25">
      <c r="A169" s="17"/>
      <c r="B169" s="18"/>
      <c r="C169" s="19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2"/>
      <c r="T169" s="23"/>
      <c r="U169" s="24"/>
      <c r="V169" s="24"/>
      <c r="W169" s="24"/>
      <c r="X169" s="25"/>
      <c r="Y169" s="18"/>
      <c r="Z169" s="18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</row>
    <row r="170" spans="1:48" s="20" customFormat="1" x14ac:dyDescent="0.25">
      <c r="A170" s="17"/>
      <c r="B170" s="18"/>
      <c r="C170" s="19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2"/>
      <c r="T170" s="23"/>
      <c r="U170" s="24"/>
      <c r="V170" s="24"/>
      <c r="W170" s="24"/>
      <c r="X170" s="25"/>
      <c r="Y170" s="18"/>
      <c r="Z170" s="18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</row>
    <row r="171" spans="1:48" s="20" customFormat="1" x14ac:dyDescent="0.25">
      <c r="A171" s="17"/>
      <c r="B171" s="18"/>
      <c r="C171" s="19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2"/>
      <c r="T171" s="23"/>
      <c r="U171" s="24"/>
      <c r="V171" s="24"/>
      <c r="W171" s="24"/>
      <c r="X171" s="25"/>
      <c r="Y171" s="18"/>
      <c r="Z171" s="18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</row>
    <row r="172" spans="1:48" s="20" customFormat="1" x14ac:dyDescent="0.25">
      <c r="A172" s="17"/>
      <c r="B172" s="18"/>
      <c r="C172" s="19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2"/>
      <c r="T172" s="23"/>
      <c r="U172" s="24"/>
      <c r="V172" s="24"/>
      <c r="W172" s="24"/>
      <c r="X172" s="25"/>
      <c r="Y172" s="18"/>
      <c r="Z172" s="18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</row>
    <row r="173" spans="1:48" s="20" customFormat="1" x14ac:dyDescent="0.25">
      <c r="A173" s="17"/>
      <c r="B173" s="18"/>
      <c r="C173" s="19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2"/>
      <c r="T173" s="23"/>
      <c r="U173" s="24"/>
      <c r="V173" s="24"/>
      <c r="W173" s="24"/>
      <c r="X173" s="25"/>
      <c r="Y173" s="18"/>
      <c r="Z173" s="18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</row>
    <row r="174" spans="1:48" s="20" customFormat="1" x14ac:dyDescent="0.25">
      <c r="A174" s="17"/>
      <c r="B174" s="18"/>
      <c r="C174" s="19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2"/>
      <c r="T174" s="23"/>
      <c r="U174" s="24"/>
      <c r="V174" s="24"/>
      <c r="W174" s="24"/>
      <c r="X174" s="25"/>
      <c r="Y174" s="18"/>
      <c r="Z174" s="18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</row>
    <row r="175" spans="1:48" s="20" customFormat="1" x14ac:dyDescent="0.25">
      <c r="A175" s="17"/>
      <c r="B175" s="18"/>
      <c r="C175" s="19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2"/>
      <c r="T175" s="23"/>
      <c r="U175" s="24"/>
      <c r="V175" s="24"/>
      <c r="W175" s="24"/>
      <c r="X175" s="25"/>
      <c r="Y175" s="18"/>
      <c r="Z175" s="18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</row>
    <row r="176" spans="1:48" s="20" customFormat="1" x14ac:dyDescent="0.25">
      <c r="A176" s="17"/>
      <c r="B176" s="18"/>
      <c r="C176" s="19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2"/>
      <c r="T176" s="23"/>
      <c r="U176" s="24"/>
      <c r="V176" s="24"/>
      <c r="W176" s="24"/>
      <c r="X176" s="25"/>
      <c r="Y176" s="18"/>
      <c r="Z176" s="18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</row>
    <row r="177" spans="1:48" s="20" customFormat="1" x14ac:dyDescent="0.25">
      <c r="A177" s="17"/>
      <c r="B177" s="18"/>
      <c r="C177" s="19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2"/>
      <c r="T177" s="23"/>
      <c r="U177" s="24"/>
      <c r="V177" s="24"/>
      <c r="W177" s="24"/>
      <c r="X177" s="25"/>
      <c r="Y177" s="18"/>
      <c r="Z177" s="18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</row>
    <row r="178" spans="1:48" s="20" customFormat="1" x14ac:dyDescent="0.25">
      <c r="A178" s="17"/>
      <c r="B178" s="18"/>
      <c r="C178" s="19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2"/>
      <c r="T178" s="23"/>
      <c r="U178" s="24"/>
      <c r="V178" s="24"/>
      <c r="W178" s="24"/>
      <c r="X178" s="25"/>
      <c r="Y178" s="18"/>
      <c r="Z178" s="18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</row>
    <row r="179" spans="1:48" s="20" customFormat="1" x14ac:dyDescent="0.25">
      <c r="A179" s="17"/>
      <c r="B179" s="18"/>
      <c r="C179" s="19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2"/>
      <c r="T179" s="23"/>
      <c r="U179" s="24"/>
      <c r="V179" s="24"/>
      <c r="W179" s="24"/>
      <c r="X179" s="25"/>
      <c r="Y179" s="18"/>
      <c r="Z179" s="18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</row>
    <row r="180" spans="1:48" s="20" customFormat="1" x14ac:dyDescent="0.25">
      <c r="A180" s="17"/>
      <c r="B180" s="18"/>
      <c r="C180" s="19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2"/>
      <c r="T180" s="23"/>
      <c r="U180" s="24"/>
      <c r="V180" s="24"/>
      <c r="W180" s="24"/>
      <c r="X180" s="25"/>
      <c r="Y180" s="18"/>
      <c r="Z180" s="18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</row>
    <row r="181" spans="1:48" s="20" customFormat="1" x14ac:dyDescent="0.25">
      <c r="A181" s="17"/>
      <c r="B181" s="18"/>
      <c r="C181" s="19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2"/>
      <c r="T181" s="23"/>
      <c r="U181" s="24"/>
      <c r="V181" s="24"/>
      <c r="W181" s="24"/>
      <c r="X181" s="25"/>
      <c r="Y181" s="18"/>
      <c r="Z181" s="18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</row>
    <row r="182" spans="1:48" s="20" customFormat="1" x14ac:dyDescent="0.25">
      <c r="A182" s="17"/>
      <c r="B182" s="18"/>
      <c r="C182" s="19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2"/>
      <c r="T182" s="23"/>
      <c r="U182" s="24"/>
      <c r="V182" s="24"/>
      <c r="W182" s="24"/>
      <c r="X182" s="25"/>
      <c r="Y182" s="18"/>
      <c r="Z182" s="18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</row>
    <row r="183" spans="1:48" s="20" customFormat="1" x14ac:dyDescent="0.25">
      <c r="A183" s="17"/>
      <c r="B183" s="18"/>
      <c r="C183" s="19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2"/>
      <c r="T183" s="23"/>
      <c r="U183" s="24"/>
      <c r="V183" s="24"/>
      <c r="W183" s="24"/>
      <c r="X183" s="25"/>
      <c r="Y183" s="18"/>
      <c r="Z183" s="18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</row>
    <row r="184" spans="1:48" s="20" customFormat="1" x14ac:dyDescent="0.25">
      <c r="A184" s="17"/>
      <c r="B184" s="18"/>
      <c r="C184" s="19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2"/>
      <c r="T184" s="23"/>
      <c r="U184" s="24"/>
      <c r="V184" s="24"/>
      <c r="W184" s="24"/>
      <c r="X184" s="25"/>
      <c r="Y184" s="18"/>
      <c r="Z184" s="18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</row>
    <row r="185" spans="1:48" s="20" customFormat="1" x14ac:dyDescent="0.25">
      <c r="A185" s="17"/>
      <c r="B185" s="18"/>
      <c r="C185" s="19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2"/>
      <c r="T185" s="23"/>
      <c r="U185" s="24"/>
      <c r="V185" s="24"/>
      <c r="W185" s="24"/>
      <c r="X185" s="25"/>
      <c r="Y185" s="18"/>
      <c r="Z185" s="18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</row>
    <row r="186" spans="1:48" s="20" customFormat="1" x14ac:dyDescent="0.25">
      <c r="A186" s="17"/>
      <c r="B186" s="18"/>
      <c r="C186" s="19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2"/>
      <c r="T186" s="23"/>
      <c r="U186" s="24"/>
      <c r="V186" s="24"/>
      <c r="W186" s="24"/>
      <c r="X186" s="25"/>
      <c r="Y186" s="18"/>
      <c r="Z186" s="18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</row>
    <row r="187" spans="1:48" s="20" customFormat="1" x14ac:dyDescent="0.25">
      <c r="A187" s="17"/>
      <c r="B187" s="18"/>
      <c r="C187" s="19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2"/>
      <c r="T187" s="23"/>
      <c r="U187" s="24"/>
      <c r="V187" s="24"/>
      <c r="W187" s="24"/>
      <c r="X187" s="25"/>
      <c r="Y187" s="18"/>
      <c r="Z187" s="18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</row>
    <row r="188" spans="1:48" s="20" customFormat="1" x14ac:dyDescent="0.25">
      <c r="A188" s="17"/>
      <c r="B188" s="18"/>
      <c r="C188" s="19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2"/>
      <c r="T188" s="23"/>
      <c r="U188" s="24"/>
      <c r="V188" s="24"/>
      <c r="W188" s="24"/>
      <c r="X188" s="25"/>
      <c r="Y188" s="18"/>
      <c r="Z188" s="18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</row>
    <row r="189" spans="1:48" s="20" customFormat="1" x14ac:dyDescent="0.25">
      <c r="A189" s="17"/>
      <c r="B189" s="18"/>
      <c r="C189" s="19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2"/>
      <c r="T189" s="23"/>
      <c r="U189" s="24"/>
      <c r="V189" s="24"/>
      <c r="W189" s="24"/>
      <c r="X189" s="25"/>
      <c r="Y189" s="18"/>
      <c r="Z189" s="18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</row>
    <row r="190" spans="1:48" s="20" customFormat="1" x14ac:dyDescent="0.25">
      <c r="A190" s="17"/>
      <c r="B190" s="18"/>
      <c r="C190" s="19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2"/>
      <c r="T190" s="23"/>
      <c r="U190" s="24"/>
      <c r="V190" s="24"/>
      <c r="W190" s="24"/>
      <c r="X190" s="25"/>
      <c r="Y190" s="18"/>
      <c r="Z190" s="18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</row>
    <row r="191" spans="1:48" s="20" customFormat="1" x14ac:dyDescent="0.25">
      <c r="A191" s="17"/>
      <c r="B191" s="18"/>
      <c r="C191" s="19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2"/>
      <c r="T191" s="23"/>
      <c r="U191" s="24"/>
      <c r="V191" s="24"/>
      <c r="W191" s="24"/>
      <c r="X191" s="25"/>
      <c r="Y191" s="18"/>
      <c r="Z191" s="18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</row>
    <row r="192" spans="1:48" s="20" customFormat="1" x14ac:dyDescent="0.25">
      <c r="A192" s="17"/>
      <c r="B192" s="18"/>
      <c r="C192" s="19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2"/>
      <c r="T192" s="23"/>
      <c r="U192" s="24"/>
      <c r="V192" s="24"/>
      <c r="W192" s="24"/>
      <c r="X192" s="25"/>
      <c r="Y192" s="18"/>
      <c r="Z192" s="18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</row>
    <row r="193" spans="1:48" s="20" customFormat="1" x14ac:dyDescent="0.25">
      <c r="A193" s="17"/>
      <c r="B193" s="18"/>
      <c r="C193" s="19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2"/>
      <c r="T193" s="23"/>
      <c r="U193" s="24"/>
      <c r="V193" s="24"/>
      <c r="W193" s="24"/>
      <c r="X193" s="25"/>
      <c r="Y193" s="18"/>
      <c r="Z193" s="18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</row>
    <row r="194" spans="1:48" s="20" customFormat="1" x14ac:dyDescent="0.25">
      <c r="A194" s="17"/>
      <c r="B194" s="18"/>
      <c r="C194" s="19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2"/>
      <c r="T194" s="23"/>
      <c r="U194" s="24"/>
      <c r="V194" s="24"/>
      <c r="W194" s="24"/>
      <c r="X194" s="25"/>
      <c r="Y194" s="18"/>
      <c r="Z194" s="18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</row>
    <row r="195" spans="1:48" s="20" customFormat="1" x14ac:dyDescent="0.25">
      <c r="A195" s="17"/>
      <c r="B195" s="18"/>
      <c r="C195" s="19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2"/>
      <c r="T195" s="23"/>
      <c r="U195" s="24"/>
      <c r="V195" s="24"/>
      <c r="W195" s="24"/>
      <c r="X195" s="25"/>
      <c r="Y195" s="18"/>
      <c r="Z195" s="18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</row>
    <row r="196" spans="1:48" s="20" customFormat="1" x14ac:dyDescent="0.25">
      <c r="A196" s="17"/>
      <c r="B196" s="18"/>
      <c r="C196" s="19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2"/>
      <c r="T196" s="23"/>
      <c r="U196" s="24"/>
      <c r="V196" s="24"/>
      <c r="W196" s="24"/>
      <c r="X196" s="25"/>
      <c r="Y196" s="18"/>
      <c r="Z196" s="18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</row>
    <row r="197" spans="1:48" s="20" customFormat="1" x14ac:dyDescent="0.25">
      <c r="A197" s="17"/>
      <c r="B197" s="18"/>
      <c r="C197" s="19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2"/>
      <c r="T197" s="23"/>
      <c r="U197" s="24"/>
      <c r="V197" s="24"/>
      <c r="W197" s="24"/>
      <c r="X197" s="25"/>
      <c r="Y197" s="18"/>
      <c r="Z197" s="18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</row>
    <row r="198" spans="1:48" s="20" customFormat="1" x14ac:dyDescent="0.25">
      <c r="A198" s="17"/>
      <c r="B198" s="18"/>
      <c r="C198" s="19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2"/>
      <c r="T198" s="23"/>
      <c r="U198" s="24"/>
      <c r="V198" s="24"/>
      <c r="W198" s="24"/>
      <c r="X198" s="25"/>
      <c r="Y198" s="18"/>
      <c r="Z198" s="18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</row>
    <row r="199" spans="1:48" s="20" customFormat="1" x14ac:dyDescent="0.25">
      <c r="A199" s="17"/>
      <c r="B199" s="18"/>
      <c r="C199" s="19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2"/>
      <c r="T199" s="23"/>
      <c r="U199" s="24"/>
      <c r="V199" s="24"/>
      <c r="W199" s="24"/>
      <c r="X199" s="25"/>
      <c r="Y199" s="18"/>
      <c r="Z199" s="18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</row>
    <row r="200" spans="1:48" s="20" customFormat="1" x14ac:dyDescent="0.25">
      <c r="A200" s="17"/>
      <c r="B200" s="18"/>
      <c r="C200" s="19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2"/>
      <c r="T200" s="23"/>
      <c r="U200" s="24"/>
      <c r="V200" s="24"/>
      <c r="W200" s="24"/>
      <c r="X200" s="25"/>
      <c r="Y200" s="18"/>
      <c r="Z200" s="18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</row>
    <row r="201" spans="1:48" s="20" customFormat="1" x14ac:dyDescent="0.25">
      <c r="A201" s="17"/>
      <c r="B201" s="18"/>
      <c r="C201" s="19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2"/>
      <c r="T201" s="23"/>
      <c r="U201" s="24"/>
      <c r="V201" s="24"/>
      <c r="W201" s="24"/>
      <c r="X201" s="25"/>
      <c r="Y201" s="18"/>
      <c r="Z201" s="18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</row>
    <row r="202" spans="1:48" s="20" customFormat="1" x14ac:dyDescent="0.25">
      <c r="A202" s="17"/>
      <c r="B202" s="18"/>
      <c r="C202" s="19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2"/>
      <c r="T202" s="23"/>
      <c r="U202" s="24"/>
      <c r="V202" s="24"/>
      <c r="W202" s="24"/>
      <c r="X202" s="25"/>
      <c r="Y202" s="18"/>
      <c r="Z202" s="18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</row>
    <row r="203" spans="1:48" s="20" customFormat="1" x14ac:dyDescent="0.25">
      <c r="A203" s="17"/>
      <c r="B203" s="18"/>
      <c r="C203" s="19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2"/>
      <c r="T203" s="23"/>
      <c r="U203" s="24"/>
      <c r="V203" s="24"/>
      <c r="W203" s="24"/>
      <c r="X203" s="25"/>
      <c r="Y203" s="18"/>
      <c r="Z203" s="18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</row>
    <row r="204" spans="1:48" s="20" customFormat="1" x14ac:dyDescent="0.25">
      <c r="A204" s="17"/>
      <c r="B204" s="18"/>
      <c r="C204" s="19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2"/>
      <c r="T204" s="23"/>
      <c r="U204" s="24"/>
      <c r="V204" s="24"/>
      <c r="W204" s="24"/>
      <c r="X204" s="25"/>
      <c r="Y204" s="18"/>
      <c r="Z204" s="18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</row>
    <row r="205" spans="1:48" s="20" customFormat="1" x14ac:dyDescent="0.25">
      <c r="A205" s="17"/>
      <c r="B205" s="18"/>
      <c r="C205" s="19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2"/>
      <c r="T205" s="23"/>
      <c r="U205" s="24"/>
      <c r="V205" s="24"/>
      <c r="W205" s="24"/>
      <c r="X205" s="25"/>
      <c r="Y205" s="18"/>
      <c r="Z205" s="18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</row>
    <row r="206" spans="1:48" s="20" customFormat="1" x14ac:dyDescent="0.25">
      <c r="A206" s="17"/>
      <c r="B206" s="18"/>
      <c r="C206" s="19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2"/>
      <c r="T206" s="23"/>
      <c r="U206" s="24"/>
      <c r="V206" s="24"/>
      <c r="W206" s="24"/>
      <c r="X206" s="25"/>
      <c r="Y206" s="18"/>
      <c r="Z206" s="18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</row>
    <row r="207" spans="1:48" s="20" customFormat="1" x14ac:dyDescent="0.25">
      <c r="A207" s="17"/>
      <c r="B207" s="18"/>
      <c r="C207" s="19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2"/>
      <c r="T207" s="23"/>
      <c r="U207" s="24"/>
      <c r="V207" s="24"/>
      <c r="W207" s="24"/>
      <c r="X207" s="25"/>
      <c r="Y207" s="18"/>
      <c r="Z207" s="18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</row>
    <row r="208" spans="1:48" s="20" customFormat="1" x14ac:dyDescent="0.25">
      <c r="A208" s="17"/>
      <c r="B208" s="18"/>
      <c r="C208" s="19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2"/>
      <c r="T208" s="23"/>
      <c r="U208" s="24"/>
      <c r="V208" s="24"/>
      <c r="W208" s="24"/>
      <c r="X208" s="25"/>
      <c r="Y208" s="18"/>
      <c r="Z208" s="18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</row>
    <row r="209" spans="1:48" s="20" customFormat="1" x14ac:dyDescent="0.25">
      <c r="A209" s="17"/>
      <c r="B209" s="18"/>
      <c r="C209" s="19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2"/>
      <c r="T209" s="23"/>
      <c r="U209" s="24"/>
      <c r="V209" s="24"/>
      <c r="W209" s="24"/>
      <c r="X209" s="25"/>
      <c r="Y209" s="18"/>
      <c r="Z209" s="18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</row>
    <row r="210" spans="1:48" s="20" customFormat="1" x14ac:dyDescent="0.25">
      <c r="A210" s="17"/>
      <c r="B210" s="18"/>
      <c r="C210" s="19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2"/>
      <c r="T210" s="23"/>
      <c r="U210" s="24"/>
      <c r="V210" s="24"/>
      <c r="W210" s="24"/>
      <c r="X210" s="25"/>
      <c r="Y210" s="18"/>
      <c r="Z210" s="18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</row>
    <row r="211" spans="1:48" s="20" customFormat="1" x14ac:dyDescent="0.25">
      <c r="A211" s="17"/>
      <c r="B211" s="18"/>
      <c r="C211" s="19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2"/>
      <c r="T211" s="23"/>
      <c r="U211" s="24"/>
      <c r="V211" s="24"/>
      <c r="W211" s="24"/>
      <c r="X211" s="25"/>
      <c r="Y211" s="18"/>
      <c r="Z211" s="18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</row>
    <row r="212" spans="1:48" s="20" customFormat="1" x14ac:dyDescent="0.25">
      <c r="A212" s="17"/>
      <c r="B212" s="18"/>
      <c r="C212" s="19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2"/>
      <c r="T212" s="23"/>
      <c r="U212" s="24"/>
      <c r="V212" s="24"/>
      <c r="W212" s="24"/>
      <c r="X212" s="25"/>
      <c r="Y212" s="18"/>
      <c r="Z212" s="18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</row>
    <row r="213" spans="1:48" s="20" customFormat="1" x14ac:dyDescent="0.25">
      <c r="A213" s="17"/>
      <c r="B213" s="18"/>
      <c r="C213" s="19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2"/>
      <c r="T213" s="23"/>
      <c r="U213" s="24"/>
      <c r="V213" s="24"/>
      <c r="W213" s="24"/>
      <c r="X213" s="25"/>
      <c r="Y213" s="18"/>
      <c r="Z213" s="18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</row>
    <row r="214" spans="1:48" s="20" customFormat="1" x14ac:dyDescent="0.25">
      <c r="A214" s="17"/>
      <c r="B214" s="18"/>
      <c r="C214" s="19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2"/>
      <c r="T214" s="23"/>
      <c r="U214" s="24"/>
      <c r="V214" s="24"/>
      <c r="W214" s="24"/>
      <c r="X214" s="25"/>
      <c r="Y214" s="18"/>
      <c r="Z214" s="18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</row>
  </sheetData>
  <sheetProtection algorithmName="SHA-512" hashValue="BqjzzUCa4NTtY5o0Le9MNL1VZxvNlQhUCS50wyY8qorjh3AfUS+/swwPL0aLJbtwtxJZfO7Ke94PvJUZuc443Q==" saltValue="nnOdr+eLxiw2ufQ/UaAPpQ==" spinCount="100000" sheet="1" objects="1" scenarios="1"/>
  <protectedRanges>
    <protectedRange sqref="E10:E12 E7:E8" name="Rango1"/>
    <protectedRange algorithmName="SHA-512" hashValue="ec/zekNoXTq1Nx/irpzV6aKHXieonvpef0zleS6nooeMaHFuCnojjaJEK/4VzEvHFWxfmGbTP9M4mo/xMSPL0A==" saltValue="Eb6FYb9Sm1wSTeRbx6qBbg==" spinCount="100000" sqref="I6:I14" name="Rango2"/>
    <protectedRange sqref="E9" name="Rango1_1"/>
  </protectedRanges>
  <dataConsolidate/>
  <mergeCells count="65">
    <mergeCell ref="C68:C69"/>
    <mergeCell ref="B68:B69"/>
    <mergeCell ref="B76:B77"/>
    <mergeCell ref="C76:C77"/>
    <mergeCell ref="B70:B71"/>
    <mergeCell ref="C70:C71"/>
    <mergeCell ref="B72:B73"/>
    <mergeCell ref="C72:C73"/>
    <mergeCell ref="B74:B75"/>
    <mergeCell ref="C74:C75"/>
    <mergeCell ref="C62:C63"/>
    <mergeCell ref="B62:B63"/>
    <mergeCell ref="C64:C65"/>
    <mergeCell ref="B64:B65"/>
    <mergeCell ref="C66:C67"/>
    <mergeCell ref="B66:B67"/>
    <mergeCell ref="B56:B57"/>
    <mergeCell ref="C58:C59"/>
    <mergeCell ref="B58:B59"/>
    <mergeCell ref="C60:C61"/>
    <mergeCell ref="B60:B61"/>
    <mergeCell ref="B22:B23"/>
    <mergeCell ref="C2:T2"/>
    <mergeCell ref="O22:O23"/>
    <mergeCell ref="P22:P23"/>
    <mergeCell ref="Q22:Q23"/>
    <mergeCell ref="R22:R23"/>
    <mergeCell ref="S22:S23"/>
    <mergeCell ref="T22:T23"/>
    <mergeCell ref="E22:E23"/>
    <mergeCell ref="C22:C23"/>
    <mergeCell ref="G4:H4"/>
    <mergeCell ref="G5:I5"/>
    <mergeCell ref="G15:H15"/>
    <mergeCell ref="D16:F16"/>
    <mergeCell ref="D17:F17"/>
    <mergeCell ref="D18:F20"/>
    <mergeCell ref="B24:B30"/>
    <mergeCell ref="C24:C30"/>
    <mergeCell ref="C31:C33"/>
    <mergeCell ref="B31:B33"/>
    <mergeCell ref="B34:B35"/>
    <mergeCell ref="C34:C35"/>
    <mergeCell ref="B36:B37"/>
    <mergeCell ref="C36:C37"/>
    <mergeCell ref="C38:C39"/>
    <mergeCell ref="B38:B39"/>
    <mergeCell ref="B40:B41"/>
    <mergeCell ref="C40:C41"/>
    <mergeCell ref="B79:C79"/>
    <mergeCell ref="C42:C43"/>
    <mergeCell ref="C44:C45"/>
    <mergeCell ref="C46:C47"/>
    <mergeCell ref="C48:C49"/>
    <mergeCell ref="C50:C51"/>
    <mergeCell ref="B42:B43"/>
    <mergeCell ref="B44:B45"/>
    <mergeCell ref="B46:B47"/>
    <mergeCell ref="B48:B49"/>
    <mergeCell ref="B50:B51"/>
    <mergeCell ref="B52:B53"/>
    <mergeCell ref="C52:C53"/>
    <mergeCell ref="C54:C55"/>
    <mergeCell ref="B54:B55"/>
    <mergeCell ref="C56:C57"/>
  </mergeCells>
  <dataValidations disablePrompts="1" count="1">
    <dataValidation type="list" allowBlank="1" showInputMessage="1" showErrorMessage="1" sqref="E6" xr:uid="{00000000-0002-0000-0100-000000000000}">
      <formula1>$A$6:$A$7</formula1>
    </dataValidation>
  </dataValidations>
  <pageMargins left="0.75" right="0.75" top="1" bottom="1" header="0.5" footer="0.5"/>
  <pageSetup paperSize="8" scale="35" orientation="landscape" r:id="rId1"/>
  <headerFooter alignWithMargins="0"/>
  <ignoredErrors>
    <ignoredError sqref="C11 F6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croll Bar 3">
              <controlPr locked="0" defaultSize="0" autoPict="0">
                <anchor moveWithCells="1">
                  <from>
                    <xdr:col>1</xdr:col>
                    <xdr:colOff>352425</xdr:colOff>
                    <xdr:row>6</xdr:row>
                    <xdr:rowOff>38100</xdr:rowOff>
                  </from>
                  <to>
                    <xdr:col>2</xdr:col>
                    <xdr:colOff>571500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5" name="Scroll Bar 26">
              <controlPr locked="0" defaultSize="0" autoPict="0">
                <anchor moveWithCells="1">
                  <from>
                    <xdr:col>1</xdr:col>
                    <xdr:colOff>352425</xdr:colOff>
                    <xdr:row>7</xdr:row>
                    <xdr:rowOff>38100</xdr:rowOff>
                  </from>
                  <to>
                    <xdr:col>2</xdr:col>
                    <xdr:colOff>571500</xdr:colOff>
                    <xdr:row>7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2DC7C2B41D424F9CE7E606033BFE84" ma:contentTypeVersion="7" ma:contentTypeDescription="Crear nuevo documento." ma:contentTypeScope="" ma:versionID="310086b9c39472d5b0582c7ed7762837">
  <xsd:schema xmlns:xsd="http://www.w3.org/2001/XMLSchema" xmlns:xs="http://www.w3.org/2001/XMLSchema" xmlns:p="http://schemas.microsoft.com/office/2006/metadata/properties" xmlns:ns2="afeaa60f-09a7-4a1a-a1d0-70151e1edc3e" xmlns:ns3="c9754d70-f355-4474-9de8-c6380c4da348" targetNamespace="http://schemas.microsoft.com/office/2006/metadata/properties" ma:root="true" ma:fieldsID="91473966dd827df8f3f6bfff81bfbe5f" ns2:_="" ns3:_="">
    <xsd:import namespace="afeaa60f-09a7-4a1a-a1d0-70151e1edc3e"/>
    <xsd:import namespace="c9754d70-f355-4474-9de8-c6380c4da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aa60f-09a7-4a1a-a1d0-70151e1edc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54d70-f355-4474-9de8-c6380c4da34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5DCE6F-F798-4301-8B3A-B63DF7097E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96E8B-6ED1-47B2-9B0C-17CBCC44CE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aa60f-09a7-4a1a-a1d0-70151e1edc3e"/>
    <ds:schemaRef ds:uri="c9754d70-f355-4474-9de8-c6380c4da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26D889-57B4-4A53-9594-B7DD9A9CA66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eaa60f-09a7-4a1a-a1d0-70151e1edc3e"/>
    <ds:schemaRef ds:uri="c9754d70-f355-4474-9de8-c6380c4da3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Panel</vt:lpstr>
      <vt:lpstr>Control</vt:lpstr>
      <vt:lpstr>Panel!Área_de_impresión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Willian Gervacio Velázquez Alarcón</dc:creator>
  <cp:lastModifiedBy>User</cp:lastModifiedBy>
  <cp:lastPrinted>2018-11-09T13:17:48Z</cp:lastPrinted>
  <dcterms:created xsi:type="dcterms:W3CDTF">2015-08-25T01:14:56Z</dcterms:created>
  <dcterms:modified xsi:type="dcterms:W3CDTF">2025-03-26T22:05:14Z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0x010100C52DC7C2B41D424F9CE7E606033BFE84</vt:lpwstr>
  </property>
</Properties>
</file>